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ota\Desktop\"/>
    </mc:Choice>
  </mc:AlternateContent>
  <bookViews>
    <workbookView xWindow="0" yWindow="0" windowWidth="25200" windowHeight="11385"/>
  </bookViews>
  <sheets>
    <sheet name="LISTADO AYUDANTIA PUER. PLAT.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\A" localSheetId="0">[1]Presup.!#REF!</definedName>
    <definedName name="\A">[1]Presup.!#REF!</definedName>
    <definedName name="\M" localSheetId="0">[1]Presup.!#REF!</definedName>
    <definedName name="\M">[1]Presup.!#REF!</definedName>
    <definedName name="\R" localSheetId="0">[1]Presup.!#REF!</definedName>
    <definedName name="\R">[1]Presup.!#REF!</definedName>
    <definedName name="\T" localSheetId="0">[1]Presup.!#REF!</definedName>
    <definedName name="\T">[1]Presup.!#REF!</definedName>
    <definedName name="_______________________________OP1" localSheetId="0">'[2]Mano Obra'!$D$12</definedName>
    <definedName name="_______________________________OP1">'[3]Mano Obra'!$D$12</definedName>
    <definedName name="_______________________________OP2" localSheetId="0">'[2]Mano Obra'!$D$14</definedName>
    <definedName name="_______________________________OP2">'[3]Mano Obra'!$D$14</definedName>
    <definedName name="_______________________________OP3" localSheetId="0">'[2]Mano Obra'!$D$15</definedName>
    <definedName name="_______________________________OP3">'[3]Mano Obra'!$D$15</definedName>
    <definedName name="_____________________________OP1" localSheetId="0">'[2]Mano Obra'!$D$12</definedName>
    <definedName name="_____________________________OP1">'[3]Mano Obra'!$D$12</definedName>
    <definedName name="_____________________________OP2" localSheetId="0">'[2]Mano Obra'!$D$14</definedName>
    <definedName name="_____________________________OP2">'[3]Mano Obra'!$D$14</definedName>
    <definedName name="_____________________________OP3" localSheetId="0">'[2]Mano Obra'!$D$15</definedName>
    <definedName name="_____________________________OP3">'[3]Mano Obra'!$D$15</definedName>
    <definedName name="___________________________OP1" localSheetId="0">'[2]Mano Obra'!$D$12</definedName>
    <definedName name="___________________________OP1">'[3]Mano Obra'!$D$12</definedName>
    <definedName name="___________________________OP2" localSheetId="0">'[2]Mano Obra'!$D$14</definedName>
    <definedName name="___________________________OP2">'[3]Mano Obra'!$D$14</definedName>
    <definedName name="___________________________OP3" localSheetId="0">'[2]Mano Obra'!$D$15</definedName>
    <definedName name="___________________________OP3">'[3]Mano Obra'!$D$15</definedName>
    <definedName name="__________________________OP1" localSheetId="0">'[2]Mano Obra'!$D$12</definedName>
    <definedName name="__________________________OP1">'[3]Mano Obra'!$D$12</definedName>
    <definedName name="__________________________OP2" localSheetId="0">'[2]Mano Obra'!$D$14</definedName>
    <definedName name="__________________________OP2">'[3]Mano Obra'!$D$14</definedName>
    <definedName name="__________________________OP3" localSheetId="0">'[2]Mano Obra'!$D$15</definedName>
    <definedName name="__________________________OP3">'[3]Mano Obra'!$D$15</definedName>
    <definedName name="_________________________OP1" localSheetId="0">'[2]Mano Obra'!$D$12</definedName>
    <definedName name="_________________________OP1">'[3]Mano Obra'!$D$12</definedName>
    <definedName name="_________________________OP2" localSheetId="0">'[2]Mano Obra'!$D$14</definedName>
    <definedName name="_________________________OP2">'[3]Mano Obra'!$D$14</definedName>
    <definedName name="_________________________OP3" localSheetId="0">'[2]Mano Obra'!$D$15</definedName>
    <definedName name="_________________________OP3">'[3]Mano Obra'!$D$15</definedName>
    <definedName name="_______________________OP1" localSheetId="0">'[2]Mano Obra'!$D$12</definedName>
    <definedName name="_______________________OP1">'[3]Mano Obra'!$D$12</definedName>
    <definedName name="_______________________OP2" localSheetId="0">'[2]Mano Obra'!$D$14</definedName>
    <definedName name="_______________________OP2">'[3]Mano Obra'!$D$14</definedName>
    <definedName name="_______________________OP3" localSheetId="0">'[2]Mano Obra'!$D$15</definedName>
    <definedName name="_______________________OP3">'[3]Mano Obra'!$D$15</definedName>
    <definedName name="_____________________OP1" localSheetId="0">'[2]Mano Obra'!$D$12</definedName>
    <definedName name="_____________________OP1">'[3]Mano Obra'!$D$12</definedName>
    <definedName name="_____________________OP2" localSheetId="0">'[2]Mano Obra'!$D$14</definedName>
    <definedName name="_____________________OP2">'[3]Mano Obra'!$D$14</definedName>
    <definedName name="_____________________OP3" localSheetId="0">'[2]Mano Obra'!$D$15</definedName>
    <definedName name="_____________________OP3">'[3]Mano Obra'!$D$15</definedName>
    <definedName name="____________________OP1" localSheetId="0">'[2]Mano Obra'!$D$12</definedName>
    <definedName name="____________________OP1">'[3]Mano Obra'!$D$12</definedName>
    <definedName name="____________________OP2" localSheetId="0">'[2]Mano Obra'!$D$14</definedName>
    <definedName name="____________________OP2">'[3]Mano Obra'!$D$14</definedName>
    <definedName name="____________________OP3" localSheetId="0">'[2]Mano Obra'!$D$15</definedName>
    <definedName name="____________________OP3">'[3]Mano Obra'!$D$15</definedName>
    <definedName name="___________________OP1" localSheetId="0">'[2]Mano Obra'!$D$12</definedName>
    <definedName name="___________________OP1">'[3]Mano Obra'!$D$12</definedName>
    <definedName name="___________________OP2" localSheetId="0">'[2]Mano Obra'!$D$14</definedName>
    <definedName name="___________________OP2">'[3]Mano Obra'!$D$14</definedName>
    <definedName name="___________________OP3" localSheetId="0">'[2]Mano Obra'!$D$15</definedName>
    <definedName name="___________________OP3">'[3]Mano Obra'!$D$15</definedName>
    <definedName name="_________________OP1" localSheetId="0">'[2]Mano Obra'!$D$12</definedName>
    <definedName name="_________________OP1">'[3]Mano Obra'!$D$12</definedName>
    <definedName name="_________________OP2" localSheetId="0">'[2]Mano Obra'!$D$14</definedName>
    <definedName name="_________________OP2">'[3]Mano Obra'!$D$14</definedName>
    <definedName name="_________________OP3" localSheetId="0">'[2]Mano Obra'!$D$15</definedName>
    <definedName name="_________________OP3">'[3]Mano Obra'!$D$15</definedName>
    <definedName name="_______________OP1" localSheetId="0">'[2]Mano Obra'!$D$12</definedName>
    <definedName name="_______________OP1">'[3]Mano Obra'!$D$12</definedName>
    <definedName name="_______________OP2" localSheetId="0">'[2]Mano Obra'!$D$14</definedName>
    <definedName name="_______________OP2">'[3]Mano Obra'!$D$14</definedName>
    <definedName name="_______________OP3" localSheetId="0">'[2]Mano Obra'!$D$15</definedName>
    <definedName name="_______________OP3">'[3]Mano Obra'!$D$15</definedName>
    <definedName name="______________OP1" localSheetId="0">'[2]Mano Obra'!$D$12</definedName>
    <definedName name="______________OP1">'[3]Mano Obra'!$D$12</definedName>
    <definedName name="______________OP2" localSheetId="0">'[2]Mano Obra'!$D$14</definedName>
    <definedName name="______________OP2">'[3]Mano Obra'!$D$14</definedName>
    <definedName name="______________OP3" localSheetId="0">'[2]Mano Obra'!$D$15</definedName>
    <definedName name="______________OP3">'[3]Mano Obra'!$D$15</definedName>
    <definedName name="_____________OP1" localSheetId="0">'[2]Mano Obra'!$D$12</definedName>
    <definedName name="_____________OP1">'[3]Mano Obra'!$D$12</definedName>
    <definedName name="_____________OP2" localSheetId="0">'[2]Mano Obra'!$D$14</definedName>
    <definedName name="_____________OP2">'[3]Mano Obra'!$D$14</definedName>
    <definedName name="_____________OP3" localSheetId="0">'[2]Mano Obra'!$D$15</definedName>
    <definedName name="_____________OP3">'[3]Mano Obra'!$D$15</definedName>
    <definedName name="___________OP1" localSheetId="0">'[2]Mano Obra'!$D$12</definedName>
    <definedName name="___________OP1">'[3]Mano Obra'!$D$12</definedName>
    <definedName name="___________OP2" localSheetId="0">'[2]Mano Obra'!$D$14</definedName>
    <definedName name="___________OP2">'[3]Mano Obra'!$D$14</definedName>
    <definedName name="___________OP3" localSheetId="0">'[2]Mano Obra'!$D$15</definedName>
    <definedName name="___________OP3">'[3]Mano Obra'!$D$15</definedName>
    <definedName name="_________CAL50" localSheetId="0">[4]insumo!$D$11</definedName>
    <definedName name="_________CAL50">[5]insumo!$D$11</definedName>
    <definedName name="_________mz125" localSheetId="0">[4]Mezcla!#REF!</definedName>
    <definedName name="_________mz125">[5]Mezcla!#REF!</definedName>
    <definedName name="_________MZ13" localSheetId="0">[4]Mezcla!#REF!</definedName>
    <definedName name="_________MZ13">[5]Mezcla!#REF!</definedName>
    <definedName name="_________MZ14" localSheetId="0">[4]Mezcla!#REF!</definedName>
    <definedName name="_________MZ14">[5]Mezcla!#REF!</definedName>
    <definedName name="_________MZ17" localSheetId="0">[4]Mezcla!#REF!</definedName>
    <definedName name="_________MZ17">[5]Mezcla!#REF!</definedName>
    <definedName name="_________OP1" localSheetId="0">'[2]Mano Obra'!$D$12</definedName>
    <definedName name="_________OP1">'[3]Mano Obra'!$D$12</definedName>
    <definedName name="_________OP2" localSheetId="0">'[2]Mano Obra'!$D$14</definedName>
    <definedName name="_________OP2">'[3]Mano Obra'!$D$14</definedName>
    <definedName name="_________OP3" localSheetId="0">'[2]Mano Obra'!$D$15</definedName>
    <definedName name="_________OP3">'[3]Mano Obra'!$D$15</definedName>
    <definedName name="________CAL50" localSheetId="0">#REF!</definedName>
    <definedName name="________CAL50">#REF!</definedName>
    <definedName name="________mz125" localSheetId="0">#REF!</definedName>
    <definedName name="________mz125">#REF!</definedName>
    <definedName name="________MZ13" localSheetId="0">#REF!</definedName>
    <definedName name="________MZ13">#REF!</definedName>
    <definedName name="________MZ14" localSheetId="0">#REF!</definedName>
    <definedName name="________MZ14">#REF!</definedName>
    <definedName name="________MZ17" localSheetId="0">#REF!</definedName>
    <definedName name="________MZ17">#REF!</definedName>
    <definedName name="________OP1" localSheetId="0">'[2]Mano Obra'!$D$12</definedName>
    <definedName name="________OP1">'[3]Mano Obra'!$D$12</definedName>
    <definedName name="________OP2" localSheetId="0">'[2]Mano Obra'!$D$14</definedName>
    <definedName name="________OP2">'[3]Mano Obra'!$D$14</definedName>
    <definedName name="________OP3" localSheetId="0">'[2]Mano Obra'!$D$15</definedName>
    <definedName name="________OP3">'[3]Mano Obra'!$D$15</definedName>
    <definedName name="_______OP1" localSheetId="0">'[2]Mano Obra'!$D$12</definedName>
    <definedName name="_______OP1">'[3]Mano Obra'!$D$12</definedName>
    <definedName name="_______OP2" localSheetId="0">'[2]Mano Obra'!$D$14</definedName>
    <definedName name="_______OP2">'[3]Mano Obra'!$D$14</definedName>
    <definedName name="_______OP3" localSheetId="0">'[2]Mano Obra'!$D$15</definedName>
    <definedName name="_______OP3">'[3]Mano Obra'!$D$15</definedName>
    <definedName name="______OP1" localSheetId="0">'[2]Mano Obra'!$D$12</definedName>
    <definedName name="______OP1">'[3]Mano Obra'!$D$12</definedName>
    <definedName name="______OP2" localSheetId="0">'[2]Mano Obra'!$D$14</definedName>
    <definedName name="______OP2">'[3]Mano Obra'!$D$14</definedName>
    <definedName name="______OP3" localSheetId="0">'[2]Mano Obra'!$D$15</definedName>
    <definedName name="______OP3">'[3]Mano Obra'!$D$15</definedName>
    <definedName name="_____hor210" localSheetId="0">'[6]anal term'!$G$1512</definedName>
    <definedName name="_____hor210">'[7]anal term'!$G$1512</definedName>
    <definedName name="_____OP1" localSheetId="0">'[2]Mano Obra'!$D$12</definedName>
    <definedName name="_____OP1">'[3]Mano Obra'!$D$12</definedName>
    <definedName name="_____OP2" localSheetId="0">'[2]Mano Obra'!$D$14</definedName>
    <definedName name="_____OP2">'[3]Mano Obra'!$D$14</definedName>
    <definedName name="_____OP3" localSheetId="0">'[2]Mano Obra'!$D$15</definedName>
    <definedName name="_____OP3">'[3]Mano Obra'!$D$15</definedName>
    <definedName name="____hor210" localSheetId="0">'[6]anal term'!$G$1512</definedName>
    <definedName name="____hor210">'[7]anal term'!$G$1512</definedName>
    <definedName name="____MZ1155" localSheetId="0">[4]Mezcla!$F$37</definedName>
    <definedName name="____MZ1155">[5]Mezcla!$F$37</definedName>
    <definedName name="____MZ16" localSheetId="0">#REF!</definedName>
    <definedName name="____MZ16">#REF!</definedName>
    <definedName name="____OP1" localSheetId="0">'[2]Mano Obra'!$D$12</definedName>
    <definedName name="____OP1">'[3]Mano Obra'!$D$12</definedName>
    <definedName name="____OP2" localSheetId="0">'[2]Mano Obra'!$D$14</definedName>
    <definedName name="____OP2">'[3]Mano Obra'!$D$14</definedName>
    <definedName name="____OP3" localSheetId="0">'[2]Mano Obra'!$D$15</definedName>
    <definedName name="____OP3">'[3]Mano Obra'!$D$15</definedName>
    <definedName name="___CAL50" localSheetId="0">[8]insumo!$D$11</definedName>
    <definedName name="___CAL50">[9]insumo!$D$11</definedName>
    <definedName name="___hor140" localSheetId="0">#REF!</definedName>
    <definedName name="___hor140">#REF!</definedName>
    <definedName name="___hor210" localSheetId="0">'[6]anal term'!$G$1512</definedName>
    <definedName name="___hor210">'[7]anal term'!$G$1512</definedName>
    <definedName name="___hor280" localSheetId="0">[10]Analisis!$D$63</definedName>
    <definedName name="___hor280">[11]Analisis!$D$63</definedName>
    <definedName name="___MZ1155" localSheetId="0">#REF!</definedName>
    <definedName name="___MZ1155">#REF!</definedName>
    <definedName name="___mz125" localSheetId="0">[8]Mezcla!#REF!</definedName>
    <definedName name="___mz125">[9]Mezcla!#REF!</definedName>
    <definedName name="___MZ13" localSheetId="0">[8]Mezcla!#REF!</definedName>
    <definedName name="___MZ13">[9]Mezcla!#REF!</definedName>
    <definedName name="___MZ14" localSheetId="0">[8]Mezcla!#REF!</definedName>
    <definedName name="___MZ14">[9]Mezcla!#REF!</definedName>
    <definedName name="___MZ16" localSheetId="0">#REF!</definedName>
    <definedName name="___MZ16">#REF!</definedName>
    <definedName name="___MZ17" localSheetId="0">[8]Mezcla!#REF!</definedName>
    <definedName name="___MZ17">[9]Mezcla!#REF!</definedName>
    <definedName name="___OP1" localSheetId="0">'[2]Mano Obra'!$D$12</definedName>
    <definedName name="___OP1">'[3]Mano Obra'!$D$12</definedName>
    <definedName name="___OP2" localSheetId="0">'[2]Mano Obra'!$D$14</definedName>
    <definedName name="___OP2">'[3]Mano Obra'!$D$14</definedName>
    <definedName name="___OP3" localSheetId="0">'[2]Mano Obra'!$D$15</definedName>
    <definedName name="___OP3">'[3]Mano Obra'!$D$15</definedName>
    <definedName name="___pu1" localSheetId="0">#REF!</definedName>
    <definedName name="___pu1">#REF!</definedName>
    <definedName name="___pu10" localSheetId="0">#REF!</definedName>
    <definedName name="___pu10">#REF!</definedName>
    <definedName name="___pu2" localSheetId="0">#REF!</definedName>
    <definedName name="___pu2">#REF!</definedName>
    <definedName name="___pu4" localSheetId="0">[12]Sheet4!$E:$E</definedName>
    <definedName name="___pu4">[13]Sheet4!$E:$E</definedName>
    <definedName name="___pu5" localSheetId="0">[12]Sheet5!$E:$E</definedName>
    <definedName name="___pu5">[13]Sheet5!$E:$E</definedName>
    <definedName name="___PU6" localSheetId="0">#REF!</definedName>
    <definedName name="___PU6">#REF!</definedName>
    <definedName name="___pu7" localSheetId="0">#REF!</definedName>
    <definedName name="___pu7">#REF!</definedName>
    <definedName name="___pu8" localSheetId="0">#REF!</definedName>
    <definedName name="___pu8">#REF!</definedName>
    <definedName name="__123Graph_A" localSheetId="0" hidden="1">[14]A!#REF!</definedName>
    <definedName name="__123Graph_A" hidden="1">[15]A!#REF!</definedName>
    <definedName name="__123Graph_B" localSheetId="0" hidden="1">[14]A!#REF!</definedName>
    <definedName name="__123Graph_B" hidden="1">[15]A!#REF!</definedName>
    <definedName name="__123Graph_C" localSheetId="0" hidden="1">[14]A!#REF!</definedName>
    <definedName name="__123Graph_C" hidden="1">[15]A!#REF!</definedName>
    <definedName name="__123Graph_D" localSheetId="0" hidden="1">[14]A!#REF!</definedName>
    <definedName name="__123Graph_D" hidden="1">[15]A!#REF!</definedName>
    <definedName name="__123Graph_E" localSheetId="0" hidden="1">[14]A!#REF!</definedName>
    <definedName name="__123Graph_E" hidden="1">[15]A!#REF!</definedName>
    <definedName name="__123Graph_F" localSheetId="0" hidden="1">[14]A!#REF!</definedName>
    <definedName name="__123Graph_F" hidden="1">[15]A!#REF!</definedName>
    <definedName name="__CAL50" localSheetId="0">#REF!</definedName>
    <definedName name="__CAL50">#REF!</definedName>
    <definedName name="__hor140" localSheetId="0">#REF!</definedName>
    <definedName name="__hor140">#REF!</definedName>
    <definedName name="__hor210" localSheetId="0">'[6]anal term'!$G$1512</definedName>
    <definedName name="__hor210">'[7]anal term'!$G$1512</definedName>
    <definedName name="__hor280" localSheetId="0">[16]Analisis!$D$63</definedName>
    <definedName name="__hor280">[17]Analisis!$D$63</definedName>
    <definedName name="__MZ1155" localSheetId="0">#REF!</definedName>
    <definedName name="__MZ1155">#REF!</definedName>
    <definedName name="__mz125" localSheetId="0">#REF!</definedName>
    <definedName name="__mz125">#REF!</definedName>
    <definedName name="__MZ13" localSheetId="0">#REF!</definedName>
    <definedName name="__MZ13">#REF!</definedName>
    <definedName name="__MZ14" localSheetId="0">#REF!</definedName>
    <definedName name="__MZ14">#REF!</definedName>
    <definedName name="__MZ16" localSheetId="0">#REF!</definedName>
    <definedName name="__MZ16">#REF!</definedName>
    <definedName name="__MZ17" localSheetId="0">#REF!</definedName>
    <definedName name="__MZ17">#REF!</definedName>
    <definedName name="__OP1" localSheetId="0">'[2]Mano Obra'!$D$12</definedName>
    <definedName name="__OP1">'[3]Mano Obra'!$D$12</definedName>
    <definedName name="__OP2" localSheetId="0">'[2]Mano Obra'!$D$14</definedName>
    <definedName name="__OP2">'[3]Mano Obra'!$D$14</definedName>
    <definedName name="__OP3" localSheetId="0">'[2]Mano Obra'!$D$15</definedName>
    <definedName name="__OP3">'[3]Mano Obra'!$D$15</definedName>
    <definedName name="__pu1" localSheetId="0">#REF!</definedName>
    <definedName name="__pu1">#REF!</definedName>
    <definedName name="__pu10" localSheetId="0">#REF!</definedName>
    <definedName name="__pu10">#REF!</definedName>
    <definedName name="__pu2" localSheetId="0">#REF!</definedName>
    <definedName name="__pu2">#REF!</definedName>
    <definedName name="__pu3" localSheetId="0">#REF!</definedName>
    <definedName name="__pu3">#REF!</definedName>
    <definedName name="__pu4" localSheetId="0">[18]Sheet4!$E:$E</definedName>
    <definedName name="__pu4">[19]Sheet4!$E:$E</definedName>
    <definedName name="__pu5" localSheetId="0">[18]Sheet5!$E:$E</definedName>
    <definedName name="__pu5">[19]Sheet5!$E:$E</definedName>
    <definedName name="__PU6" localSheetId="0">#REF!</definedName>
    <definedName name="__PU6">#REF!</definedName>
    <definedName name="__pu7" localSheetId="0">#REF!</definedName>
    <definedName name="__pu7">#REF!</definedName>
    <definedName name="__pu8" localSheetId="0">#REF!</definedName>
    <definedName name="__pu8">#REF!</definedName>
    <definedName name="__SUB1" localSheetId="0">[20]Análisis!#REF!</definedName>
    <definedName name="__SUB1">[21]Análisis!#REF!</definedName>
    <definedName name="_1" localSheetId="0">[22]A!#REF!</definedName>
    <definedName name="_1">[23]A!#REF!</definedName>
    <definedName name="_CAL50" localSheetId="0">#REF!</definedName>
    <definedName name="_CAL50">#REF!</definedName>
    <definedName name="_CTC220" localSheetId="0">#REF!</definedName>
    <definedName name="_CTC220">#REF!</definedName>
    <definedName name="_F" localSheetId="0">[14]A!#REF!</definedName>
    <definedName name="_F">[15]A!#REF!</definedName>
    <definedName name="_hor140" localSheetId="0">#REF!</definedName>
    <definedName name="_hor140">#REF!</definedName>
    <definedName name="_hor210" localSheetId="0">'[6]anal term'!$G$1512</definedName>
    <definedName name="_hor210">'[7]anal term'!$G$1512</definedName>
    <definedName name="_hor280" localSheetId="0">[16]Analisis!$D$63</definedName>
    <definedName name="_hor280">[17]Analisis!$D$63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Z1155" localSheetId="0">#REF!</definedName>
    <definedName name="_MZ1155">#REF!</definedName>
    <definedName name="_mz125" localSheetId="0">#REF!</definedName>
    <definedName name="_mz125">#REF!</definedName>
    <definedName name="_MZ13" localSheetId="0">#REF!</definedName>
    <definedName name="_MZ13">#REF!</definedName>
    <definedName name="_MZ14" localSheetId="0">#REF!</definedName>
    <definedName name="_MZ14">#REF!</definedName>
    <definedName name="_MZ16" localSheetId="0">#REF!</definedName>
    <definedName name="_MZ16">#REF!</definedName>
    <definedName name="_MZ17" localSheetId="0">#REF!</definedName>
    <definedName name="_MZ17">#REF!</definedName>
    <definedName name="_o" localSheetId="0">#REF!</definedName>
    <definedName name="_o">#REF!</definedName>
    <definedName name="_OP1" localSheetId="0">'[2]Mano Obra'!$D$12</definedName>
    <definedName name="_OP1">'[3]Mano Obra'!$D$12</definedName>
    <definedName name="_OP2" localSheetId="0">'[2]Mano Obra'!$D$14</definedName>
    <definedName name="_OP2">'[3]Mano Obra'!$D$14</definedName>
    <definedName name="_OP3" localSheetId="0">'[2]Mano Obra'!$D$15</definedName>
    <definedName name="_OP3">'[3]Mano Obra'!$D$15</definedName>
    <definedName name="_Order1" hidden="1">255</definedName>
    <definedName name="_Order2" hidden="1">255</definedName>
    <definedName name="_PH140" localSheetId="0">#REF!</definedName>
    <definedName name="_PH140">#REF!</definedName>
    <definedName name="_PH160" localSheetId="0">#REF!</definedName>
    <definedName name="_PH160">#REF!</definedName>
    <definedName name="_PH180" localSheetId="0">#REF!</definedName>
    <definedName name="_PH180">#REF!</definedName>
    <definedName name="_PH210" localSheetId="0">#REF!</definedName>
    <definedName name="_PH210">#REF!</definedName>
    <definedName name="_PH240" localSheetId="0">#REF!</definedName>
    <definedName name="_PH240">#REF!</definedName>
    <definedName name="_PH250" localSheetId="0">#REF!</definedName>
    <definedName name="_PH250">#REF!</definedName>
    <definedName name="_PH260" localSheetId="0">#REF!</definedName>
    <definedName name="_PH260">#REF!</definedName>
    <definedName name="_PH280" localSheetId="0">#REF!</definedName>
    <definedName name="_PH280">#REF!</definedName>
    <definedName name="_PH300" localSheetId="0">#REF!</definedName>
    <definedName name="_PH300">#REF!</definedName>
    <definedName name="_PH315" localSheetId="0">#REF!</definedName>
    <definedName name="_PH315">#REF!</definedName>
    <definedName name="_PH350" localSheetId="0">#REF!</definedName>
    <definedName name="_PH350">#REF!</definedName>
    <definedName name="_PH400" localSheetId="0">#REF!</definedName>
    <definedName name="_PH400">#REF!</definedName>
    <definedName name="_pl1">[24]analisis!$G$2432</definedName>
    <definedName name="_pl12">[24]analisis!$G$2477</definedName>
    <definedName name="_pl316">[24]analisis!$G$2513</definedName>
    <definedName name="_pl38">[24]analisis!$G$2486</definedName>
    <definedName name="_PTC110" localSheetId="0">#REF!</definedName>
    <definedName name="_PTC110">#REF!</definedName>
    <definedName name="_PTC220" localSheetId="0">#REF!</definedName>
    <definedName name="_PTC220">#REF!</definedName>
    <definedName name="_pu1" localSheetId="0">#REF!</definedName>
    <definedName name="_pu1">#REF!</definedName>
    <definedName name="_pu10" localSheetId="0">#REF!</definedName>
    <definedName name="_pu10">#REF!</definedName>
    <definedName name="_pu2" localSheetId="0">#REF!</definedName>
    <definedName name="_pu2">#REF!</definedName>
    <definedName name="_PU3" localSheetId="0">#REF!</definedName>
    <definedName name="_PU3">#REF!</definedName>
    <definedName name="_pu4" localSheetId="0">[25]Sheet4!$E:$E</definedName>
    <definedName name="_pu4">[26]Sheet4!$E:$E</definedName>
    <definedName name="_pu5" localSheetId="0">[25]Sheet5!$E:$E</definedName>
    <definedName name="_pu5">[26]Sheet5!$E:$E</definedName>
    <definedName name="_PU6" localSheetId="0">#REF!</definedName>
    <definedName name="_PU6">#REF!</definedName>
    <definedName name="_pu7" localSheetId="0">#REF!</definedName>
    <definedName name="_pu7">#REF!</definedName>
    <definedName name="_pu8" localSheetId="0">#REF!</definedName>
    <definedName name="_pu8">#REF!</definedName>
    <definedName name="_Regression_Int" hidden="1">1</definedName>
    <definedName name="_Sort" localSheetId="0" hidden="1">#REF!</definedName>
    <definedName name="_Sort" hidden="1">#REF!</definedName>
    <definedName name="_SUB1" localSheetId="0">#REF!</definedName>
    <definedName name="_SUB1">#REF!</definedName>
    <definedName name="_TC110">[27]Ana!$F$3421</definedName>
    <definedName name="_TC220">[27]Ana!$F$3433</definedName>
    <definedName name="_TUB24" localSheetId="0">#REF!</definedName>
    <definedName name="_TUB24">#REF!</definedName>
    <definedName name="_VAR12" localSheetId="0">[28]Precio!$F$12</definedName>
    <definedName name="_VAR12">[29]Precio!$F$12</definedName>
    <definedName name="_VAR38" localSheetId="0">[28]Precio!$F$11</definedName>
    <definedName name="_VAR38">[29]Precio!$F$11</definedName>
    <definedName name="_ZC1" localSheetId="0">#REF!</definedName>
    <definedName name="_ZC1">#REF!</definedName>
    <definedName name="_ZE1" localSheetId="0">#REF!</definedName>
    <definedName name="_ZE1">#REF!</definedName>
    <definedName name="_ZE2" localSheetId="0">#REF!</definedName>
    <definedName name="_ZE2">#REF!</definedName>
    <definedName name="_ZE3" localSheetId="0">#REF!</definedName>
    <definedName name="_ZE3">#REF!</definedName>
    <definedName name="_ZE4" localSheetId="0">#REF!</definedName>
    <definedName name="_ZE4">#REF!</definedName>
    <definedName name="_ZE5" localSheetId="0">#REF!</definedName>
    <definedName name="_ZE5">#REF!</definedName>
    <definedName name="_ZE6" localSheetId="0">#REF!</definedName>
    <definedName name="_ZE6">#REF!</definedName>
    <definedName name="A" localSheetId="0">[14]A!#REF!</definedName>
    <definedName name="A">[15]A!#REF!</definedName>
    <definedName name="aa" localSheetId="0">#REF!</definedName>
    <definedName name="aa">#REF!</definedName>
    <definedName name="aa_2">"$#REF!.$B$109"</definedName>
    <definedName name="aa_3">"$#REF!.$B$109"</definedName>
    <definedName name="AAG" localSheetId="0">[28]Precio!$F$20</definedName>
    <definedName name="AAG">[29]Precio!$F$20</definedName>
    <definedName name="AC" localSheetId="0">#REF!</definedName>
    <definedName name="AC">#REF!</definedName>
    <definedName name="aca.19.km">'[30]Analisis Unitarios'!$F$154</definedName>
    <definedName name="aca.1er.km">'[30]Analisis Unitarios'!$F$136</definedName>
    <definedName name="aca.20.km">'[30]Analisis Unitarios'!$F$155</definedName>
    <definedName name="aca.30.km">'[30]Analisis Unitarios'!$F$165</definedName>
    <definedName name="ACA_1" localSheetId="0">#REF!</definedName>
    <definedName name="ACA_1">#REF!</definedName>
    <definedName name="ACA_2" localSheetId="0">#REF!</definedName>
    <definedName name="ACA_2">#REF!</definedName>
    <definedName name="ACA_6" localSheetId="0">#REF!</definedName>
    <definedName name="ACA_6">#REF!</definedName>
    <definedName name="ACA_7" localSheetId="0">#REF!</definedName>
    <definedName name="ACA_7">#REF!</definedName>
    <definedName name="acarreo" localSheetId="0">'[31]Listado Equipos a utilizar'!#REF!</definedName>
    <definedName name="acarreo">'[32]Listado Equipos a utilizar'!#REF!</definedName>
    <definedName name="ACARREOADOQUIN" localSheetId="0">#REF!</definedName>
    <definedName name="ACARREOADOQUIN">#REF!</definedName>
    <definedName name="ACARREOADOQUINCLASICO" localSheetId="0">#REF!</definedName>
    <definedName name="ACARREOADOQUINCLASICO">#REF!</definedName>
    <definedName name="ACARREOADOQUINCOLONIAL" localSheetId="0">#REF!</definedName>
    <definedName name="ACARREOADOQUINCOLONIAL">#REF!</definedName>
    <definedName name="ACARREOADOQUINMEDITERRANEO" localSheetId="0">#REF!</definedName>
    <definedName name="ACARREOADOQUINMEDITERRANEO">#REF!</definedName>
    <definedName name="ACARREOADOQUINMEDITERRANEODIAMANTE" localSheetId="0">#REF!</definedName>
    <definedName name="ACARREOADOQUINMEDITERRANEODIAMANTE">#REF!</definedName>
    <definedName name="ACARREOADOQUINOLYMPUS" localSheetId="0">#REF!</definedName>
    <definedName name="ACARREOADOQUINOLYMPUS">#REF!</definedName>
    <definedName name="ACARREOBLINTEL6" localSheetId="0">#REF!</definedName>
    <definedName name="ACARREOBLINTEL6">#REF!</definedName>
    <definedName name="ACARREOBLINTEL6X8X8" localSheetId="0">#REF!</definedName>
    <definedName name="ACARREOBLINTEL6X8X8">#REF!</definedName>
    <definedName name="ACARREOBLINTEL8" localSheetId="0">#REF!</definedName>
    <definedName name="ACARREOBLINTEL8">#REF!</definedName>
    <definedName name="ACARREOBLINTEL8X8X8" localSheetId="0">#REF!</definedName>
    <definedName name="ACARREOBLINTEL8X8X8">#REF!</definedName>
    <definedName name="ACARREOBLOCK10" localSheetId="0">#REF!</definedName>
    <definedName name="ACARREOBLOCK10">#REF!</definedName>
    <definedName name="ACARREOBLOCK12" localSheetId="0">#REF!</definedName>
    <definedName name="ACARREOBLOCK12">#REF!</definedName>
    <definedName name="ACARREOBLOCK4" localSheetId="0">#REF!</definedName>
    <definedName name="ACARREOBLOCK4">#REF!</definedName>
    <definedName name="ACARREOBLOCK5" localSheetId="0">#REF!</definedName>
    <definedName name="ACARREOBLOCK5">#REF!</definedName>
    <definedName name="ACARREOBLOCK6" localSheetId="0">#REF!</definedName>
    <definedName name="ACARREOBLOCK6">#REF!</definedName>
    <definedName name="ACARREOBLOCK8" localSheetId="0">#REF!</definedName>
    <definedName name="ACARREOBLOCK8">#REF!</definedName>
    <definedName name="ACARREOBLOCKORN" localSheetId="0">#REF!</definedName>
    <definedName name="ACARREOBLOCKORN">#REF!</definedName>
    <definedName name="ACARREOBLOCKRUST4" localSheetId="0">#REF!</definedName>
    <definedName name="ACARREOBLOCKRUST4">#REF!</definedName>
    <definedName name="ACARREOBLOCKRUST8" localSheetId="0">#REF!</definedName>
    <definedName name="ACARREOBLOCKRUST8">#REF!</definedName>
    <definedName name="ACARREOBLOQUETECHO11X20X20GRIS" localSheetId="0">#REF!</definedName>
    <definedName name="ACARREOBLOQUETECHO11X20X20GRIS">#REF!</definedName>
    <definedName name="ACARREOBLOQUETECHO15X60COLOR" localSheetId="0">#REF!</definedName>
    <definedName name="ACARREOBLOQUETECHO15X60COLOR">#REF!</definedName>
    <definedName name="ACARREOBLOQUETECHO15X60GRIS" localSheetId="0">#REF!</definedName>
    <definedName name="ACARREOBLOQUETECHO15X60GRIS">#REF!</definedName>
    <definedName name="ACARREOBLOVIGA6" localSheetId="0">#REF!</definedName>
    <definedName name="ACARREOBLOVIGA6">#REF!</definedName>
    <definedName name="ACARREOBLOVIGA8" localSheetId="0">#REF!</definedName>
    <definedName name="ACARREOBLOVIGA8">#REF!</definedName>
    <definedName name="ACARREOMOSAICOGRAVILLA30X30" localSheetId="0">#REF!</definedName>
    <definedName name="ACARREOMOSAICOGRAVILLA30X30">#REF!</definedName>
    <definedName name="ACARREOPISOS" localSheetId="0">#REF!</definedName>
    <definedName name="ACARREOPISOS">#REF!</definedName>
    <definedName name="ACARREOVIBRAZO30X30" localSheetId="0">#REF!</definedName>
    <definedName name="ACARREOVIBRAZO30X30">#REF!</definedName>
    <definedName name="ACARREOVIBRAZO40X40" localSheetId="0">#REF!</definedName>
    <definedName name="ACARREOVIBRAZO40X40">#REF!</definedName>
    <definedName name="ACARREOVIBRORUSTICO30X30" localSheetId="0">#REF!</definedName>
    <definedName name="ACARREOVIBRORUSTICO30X30">#REF!</definedName>
    <definedName name="ACARREOZOCALOS" localSheetId="0">#REF!</definedName>
    <definedName name="ACARREOZOCALOS">#REF!</definedName>
    <definedName name="ACARREPTABLETA" localSheetId="0">#REF!</definedName>
    <definedName name="ACARREPTABLETA">#REF!</definedName>
    <definedName name="ACERA">[27]Ana!$F$4488</definedName>
    <definedName name="aceras" localSheetId="0">#REF!</definedName>
    <definedName name="aceras">#REF!</definedName>
    <definedName name="acero" localSheetId="0">#REF!</definedName>
    <definedName name="acero">#REF!</definedName>
    <definedName name="Acero_1">#N/A</definedName>
    <definedName name="Acero_1_2_____Grado_40" localSheetId="0">[33]Insumos!$B$6:$D$6</definedName>
    <definedName name="Acero_1_2_____Grado_40">[34]Insumos!$B$6:$D$6</definedName>
    <definedName name="Acero_1_4______Grado_40" localSheetId="0">[33]Insumos!$B$7:$D$7</definedName>
    <definedName name="Acero_1_4______Grado_40">[34]Insumos!$B$7:$D$7</definedName>
    <definedName name="Acero_2">#N/A</definedName>
    <definedName name="Acero_3">#N/A</definedName>
    <definedName name="Acero_3_4__1_____Grado_40" localSheetId="0">[33]Insumos!$B$8:$D$8</definedName>
    <definedName name="Acero_3_4__1_____Grado_40">[34]Insumos!$B$8:$D$8</definedName>
    <definedName name="Acero_3_8______Grado_40" localSheetId="0">[33]Insumos!$B$9:$D$9</definedName>
    <definedName name="Acero_3_8______Grado_40">[34]Insumos!$B$9:$D$9</definedName>
    <definedName name="ACERO1">[27]Ana!$F$35</definedName>
    <definedName name="ACERO12">[27]Ana!$F$23</definedName>
    <definedName name="ACERO1225">[27]Ana!$F$27</definedName>
    <definedName name="ACERO14">[27]Ana!$F$11</definedName>
    <definedName name="ACERO34">[27]Ana!$F$31</definedName>
    <definedName name="ACERO38">[27]Ana!$F$15</definedName>
    <definedName name="ACERO3825">[27]Ana!$F$19</definedName>
    <definedName name="ACERO601">[27]Ana!$F$59</definedName>
    <definedName name="ACERO6012">[27]Ana!$F$47</definedName>
    <definedName name="ACERO601225">[27]Ana!$F$51</definedName>
    <definedName name="ACERO6034">[27]Ana!$F$55</definedName>
    <definedName name="ACERO6038">[27]Ana!$F$39</definedName>
    <definedName name="ACERO603825">[27]Ana!$F$43</definedName>
    <definedName name="acerog40">[35]MATERIALES!$G$7</definedName>
    <definedName name="aceroi" localSheetId="0">#REF!</definedName>
    <definedName name="aceroi">#REF!</definedName>
    <definedName name="aceroii" localSheetId="0">#REF!</definedName>
    <definedName name="aceroii">#REF!</definedName>
    <definedName name="aceromalla" localSheetId="0">#REF!</definedName>
    <definedName name="aceromalla">#REF!</definedName>
    <definedName name="ACOMALTATENSIONCONTRA" localSheetId="0">#REF!</definedName>
    <definedName name="ACOMALTATENSIONCONTRA">#REF!</definedName>
    <definedName name="ACOMDEPLANTANUEAEQUIPO800ACONTRA" localSheetId="0">#REF!</definedName>
    <definedName name="ACOMDEPLANTANUEAEQUIPO800ACONTRA">#REF!</definedName>
    <definedName name="ACOMDESDEEQUIPOAPANELAA" localSheetId="0">#REF!</definedName>
    <definedName name="ACOMDESDEEQUIPOAPANELAA">#REF!</definedName>
    <definedName name="ACOMELEC" localSheetId="0">#REF!</definedName>
    <definedName name="ACOMELEC">#REF!</definedName>
    <definedName name="ACOMEQUIPOAPANELBOMBACONTRA" localSheetId="0">#REF!</definedName>
    <definedName name="ACOMEQUIPOAPANELBOMBACONTRA">#REF!</definedName>
    <definedName name="ACOMEQUIPOAPANELLUCESPARQCONTRA" localSheetId="0">#REF!</definedName>
    <definedName name="ACOMEQUIPOAPANELLUCESPARQCONTRA">#REF!</definedName>
    <definedName name="ACOMPRIDEPOSTEATRANSF750CONTRA" localSheetId="0">#REF!</definedName>
    <definedName name="ACOMPRIDEPOSTEATRANSF750CONTRA">#REF!</definedName>
    <definedName name="ACOMSECDEEQUIPOAPANLUCESYTC" localSheetId="0">#REF!</definedName>
    <definedName name="ACOMSECDEEQUIPOAPANLUCESYTC">#REF!</definedName>
    <definedName name="ACOMSECDEPLANUEAEQUI800CONTRA" localSheetId="0">#REF!</definedName>
    <definedName name="ACOMSECDEPLANUEAEQUI800CONTRA">#REF!</definedName>
    <definedName name="ACOMSECDETRANSF750AREGBCONTRA" localSheetId="0">#REF!</definedName>
    <definedName name="ACOMSECDETRANSF750AREGBCONTRA">#REF!</definedName>
    <definedName name="ACOMSECTRANSFAEQUIPOCONTRA" localSheetId="0">#REF!</definedName>
    <definedName name="ACOMSECTRANSFAEQUIPOCONTRA">#REF!</definedName>
    <definedName name="actividades">[36]Analisis!$B$1:$B$451</definedName>
    <definedName name="ACUM" localSheetId="0">[22]A!#REF!</definedName>
    <definedName name="ACUM">[23]A!#REF!</definedName>
    <definedName name="ADAMIOSIN" localSheetId="0">#REF!</definedName>
    <definedName name="ADAMIOSIN">#REF!</definedName>
    <definedName name="ADAPTCPVCH12" localSheetId="0">#REF!</definedName>
    <definedName name="ADAPTCPVCH12">#REF!</definedName>
    <definedName name="ADAPTCPVCH34" localSheetId="0">#REF!</definedName>
    <definedName name="ADAPTCPVCH34">#REF!</definedName>
    <definedName name="ADAPTCPVCM12" localSheetId="0">#REF!</definedName>
    <definedName name="ADAPTCPVCM12">#REF!</definedName>
    <definedName name="ADAPTCPVCM34" localSheetId="0">#REF!</definedName>
    <definedName name="ADAPTCPVCM34">#REF!</definedName>
    <definedName name="ADAPTPVCH1" localSheetId="0">#REF!</definedName>
    <definedName name="ADAPTPVCH1">#REF!</definedName>
    <definedName name="ADAPTPVCH112" localSheetId="0">#REF!</definedName>
    <definedName name="ADAPTPVCH112">#REF!</definedName>
    <definedName name="ADAPTPVCH12" localSheetId="0">#REF!</definedName>
    <definedName name="ADAPTPVCH12">#REF!</definedName>
    <definedName name="ADAPTPVCH2" localSheetId="0">#REF!</definedName>
    <definedName name="ADAPTPVCH2">#REF!</definedName>
    <definedName name="ADAPTPVCH3" localSheetId="0">#REF!</definedName>
    <definedName name="ADAPTPVCH3">#REF!</definedName>
    <definedName name="ADAPTPVCH34" localSheetId="0">#REF!</definedName>
    <definedName name="ADAPTPVCH34">#REF!</definedName>
    <definedName name="ADAPTPVCH4" localSheetId="0">#REF!</definedName>
    <definedName name="ADAPTPVCH4">#REF!</definedName>
    <definedName name="ADAPTPVCH6" localSheetId="0">#REF!</definedName>
    <definedName name="ADAPTPVCH6">#REF!</definedName>
    <definedName name="ADAPTPVCM1" localSheetId="0">#REF!</definedName>
    <definedName name="ADAPTPVCM1">#REF!</definedName>
    <definedName name="ADAPTPVCM112" localSheetId="0">#REF!</definedName>
    <definedName name="ADAPTPVCM112">#REF!</definedName>
    <definedName name="ADAPTPVCM12" localSheetId="0">#REF!</definedName>
    <definedName name="ADAPTPVCM12">#REF!</definedName>
    <definedName name="ADAPTPVCM2" localSheetId="0">#REF!</definedName>
    <definedName name="ADAPTPVCM2">#REF!</definedName>
    <definedName name="ADAPTPVCM3" localSheetId="0">#REF!</definedName>
    <definedName name="ADAPTPVCM3">#REF!</definedName>
    <definedName name="ADAPTPVCM34" localSheetId="0">#REF!</definedName>
    <definedName name="ADAPTPVCM34">#REF!</definedName>
    <definedName name="ADAPTPVCM4" localSheetId="0">#REF!</definedName>
    <definedName name="ADAPTPVCM4">#REF!</definedName>
    <definedName name="ADAPTPVCM6" localSheetId="0">#REF!</definedName>
    <definedName name="ADAPTPVCM6">#REF!</definedName>
    <definedName name="ADER" localSheetId="0">#REF!</definedName>
    <definedName name="ADER">#REF!</definedName>
    <definedName name="ADHERENCIA" localSheetId="0">#REF!</definedName>
    <definedName name="ADHERENCIA">#REF!</definedName>
    <definedName name="ADITIVO" localSheetId="0">#REF!</definedName>
    <definedName name="ADITIVO">#REF!</definedName>
    <definedName name="adm" localSheetId="0">'[37]Resumen Precio Equipos'!$C$28</definedName>
    <definedName name="adm">'[38]Resumen Precio Equipos'!$C$28</definedName>
    <definedName name="adm.a" localSheetId="0" hidden="1">'[39]ANALISIS STO DGO'!#REF!</definedName>
    <definedName name="adm.a" hidden="1">'[40]ANALISIS STO DGO'!#REF!</definedName>
    <definedName name="ADMBL" localSheetId="0" hidden="1">'[39]ANALISIS STO DGO'!#REF!</definedName>
    <definedName name="ADMBL" hidden="1">'[40]ANALISIS STO DGO'!#REF!</definedName>
    <definedName name="ADMINISTRATIVOS" localSheetId="0">#REF!</definedName>
    <definedName name="ADMINISTRATIVOS">#REF!</definedName>
    <definedName name="Adoquín_Mediterráneo_Gris" localSheetId="0">[33]Insumos!$B$156:$D$156</definedName>
    <definedName name="Adoquín_Mediterráneo_Gris">[34]Insumos!$B$156:$D$156</definedName>
    <definedName name="AG" localSheetId="0">[28]Precio!$F$21</definedName>
    <definedName name="AG">[29]Precio!$F$21</definedName>
    <definedName name="Agregado" localSheetId="0">#REF!</definedName>
    <definedName name="Agregado">#REF!</definedName>
    <definedName name="Agregado_2">#N/A</definedName>
    <definedName name="Agregado_3">#N/A</definedName>
    <definedName name="agricola" localSheetId="0">'[31]Listado Equipos a utilizar'!#REF!</definedName>
    <definedName name="agricola">'[32]Listado Equipos a utilizar'!#REF!</definedName>
    <definedName name="Agua" localSheetId="0">#REF!</definedName>
    <definedName name="Agua">#REF!</definedName>
    <definedName name="Agua_1">#N/A</definedName>
    <definedName name="Agua_2">#N/A</definedName>
    <definedName name="Agua_3">#N/A</definedName>
    <definedName name="AGUAGL">'[41]MATERIALES LISTADO'!$D$8</definedName>
    <definedName name="aguarras" localSheetId="0">#REF!</definedName>
    <definedName name="aguarras">#REF!</definedName>
    <definedName name="AL" localSheetId="0">#REF!</definedName>
    <definedName name="AL">#REF!</definedName>
    <definedName name="AL10_" localSheetId="0">#REF!</definedName>
    <definedName name="AL10_">#REF!</definedName>
    <definedName name="AL12_" localSheetId="0">#REF!</definedName>
    <definedName name="AL12_">#REF!</definedName>
    <definedName name="AL14_" localSheetId="0">#REF!</definedName>
    <definedName name="AL14_">#REF!</definedName>
    <definedName name="AL18DUPLO" localSheetId="0">#REF!</definedName>
    <definedName name="AL18DUPLO">#REF!</definedName>
    <definedName name="AL1C" localSheetId="0">#REF!</definedName>
    <definedName name="AL1C">#REF!</definedName>
    <definedName name="AL2_" localSheetId="0">#REF!</definedName>
    <definedName name="AL2_">#REF!</definedName>
    <definedName name="AL2C" localSheetId="0">#REF!</definedName>
    <definedName name="AL2C">#REF!</definedName>
    <definedName name="AL3C" localSheetId="0">#REF!</definedName>
    <definedName name="AL3C">#REF!</definedName>
    <definedName name="AL4_" localSheetId="0">#REF!</definedName>
    <definedName name="AL4_">#REF!</definedName>
    <definedName name="AL6_" localSheetId="0">#REF!</definedName>
    <definedName name="AL6_">#REF!</definedName>
    <definedName name="AL8_" localSheetId="0">#REF!</definedName>
    <definedName name="AL8_">#REF!</definedName>
    <definedName name="ALAM16" localSheetId="0">[28]Precio!$F$16</definedName>
    <definedName name="ALAM16">[29]Precio!$F$16</definedName>
    <definedName name="ALAM18" localSheetId="0">[28]Precio!$F$15</definedName>
    <definedName name="ALAM18">[29]Precio!$F$15</definedName>
    <definedName name="alambi" localSheetId="0">#REF!</definedName>
    <definedName name="alambi">#REF!</definedName>
    <definedName name="alambii" localSheetId="0">#REF!</definedName>
    <definedName name="alambii">#REF!</definedName>
    <definedName name="alambiii" localSheetId="0">#REF!</definedName>
    <definedName name="alambiii">#REF!</definedName>
    <definedName name="alambiiii" localSheetId="0">#REF!</definedName>
    <definedName name="alambiiii">#REF!</definedName>
    <definedName name="Alambre" localSheetId="0">#REF!</definedName>
    <definedName name="Alambre">#REF!</definedName>
    <definedName name="Alambre_2">#N/A</definedName>
    <definedName name="Alambre_3">#N/A</definedName>
    <definedName name="Alambre_No._18" localSheetId="0">[33]Insumos!$B$20:$D$20</definedName>
    <definedName name="Alambre_No._18">[34]Insumos!$B$20:$D$20</definedName>
    <definedName name="Alambre_No.18" localSheetId="0">#REF!</definedName>
    <definedName name="Alambre_No.18">#REF!</definedName>
    <definedName name="Alambre_No.18_2">#N/A</definedName>
    <definedName name="Alambre_No.18_3">#N/A</definedName>
    <definedName name="alambre18">[35]MATERIALES!$G$10</definedName>
    <definedName name="ALAMBRED" localSheetId="0">#REF!</definedName>
    <definedName name="ALAMBRED">#REF!</definedName>
    <definedName name="ALB_001" localSheetId="0">#REF!</definedName>
    <definedName name="ALB_001">#REF!</definedName>
    <definedName name="ALB_003" localSheetId="0">#REF!</definedName>
    <definedName name="ALB_003">#REF!</definedName>
    <definedName name="ALB_007" localSheetId="0">#REF!</definedName>
    <definedName name="ALB_007">#REF!</definedName>
    <definedName name="ALBANIL">'[42]Mano de Obra'!$D$11</definedName>
    <definedName name="ALBANIL2">'[42]Mano de Obra'!$D$12</definedName>
    <definedName name="ALBANIL3">'[42]Mano de Obra'!$D$13</definedName>
    <definedName name="Alq._Madera_Dintel____Incl._M_O" localSheetId="0">[33]Insumos!$B$122:$D$122</definedName>
    <definedName name="Alq._Madera_Dintel____Incl._M_O">[34]Insumos!$B$122:$D$122</definedName>
    <definedName name="Alq._Madera_P_Antepecho____Incl._M_O" localSheetId="0">[12]Insumos!#REF!</definedName>
    <definedName name="Alq._Madera_P_Antepecho____Incl._M_O">[13]Insumos!#REF!</definedName>
    <definedName name="Alq._Madera_P_Col._____Incl._M_O" localSheetId="0">[12]Insumos!#REF!</definedName>
    <definedName name="Alq._Madera_P_Col._____Incl._M_O">[13]Insumos!#REF!</definedName>
    <definedName name="Alq._Madera_P_Losa_____Incl._M_O" localSheetId="0">[33]Insumos!$B$124:$D$124</definedName>
    <definedName name="Alq._Madera_P_Losa_____Incl._M_O">[34]Insumos!$B$124:$D$124</definedName>
    <definedName name="Alq._Madera_P_Rampa_____Incl._M_O" localSheetId="0">[33]Insumos!$B$127:$D$127</definedName>
    <definedName name="Alq._Madera_P_Rampa_____Incl._M_O">[34]Insumos!$B$127:$D$127</definedName>
    <definedName name="Alq._Madera_P_Viga_____Incl._M_O" localSheetId="0">[33]Insumos!$B$128:$D$128</definedName>
    <definedName name="Alq._Madera_P_Viga_____Incl._M_O">[34]Insumos!$B$128:$D$128</definedName>
    <definedName name="Alq._Madera_P_Vigas_y_Columnas_Amarre____Incl._M_O" localSheetId="0">[33]Insumos!$B$129:$D$129</definedName>
    <definedName name="Alq._Madera_P_Vigas_y_Columnas_Amarre____Incl._M_O">[34]Insumos!$B$129:$D$129</definedName>
    <definedName name="ALTATEN" localSheetId="0">#REF!</definedName>
    <definedName name="ALTATEN">#REF!</definedName>
    <definedName name="AMARREVARILLA20" localSheetId="0">#REF!</definedName>
    <definedName name="AMARREVARILLA20">#REF!</definedName>
    <definedName name="AMARREVARILLA40" localSheetId="0">#REF!</definedName>
    <definedName name="AMARREVARILLA40">#REF!</definedName>
    <definedName name="AMARREVARILLA60" localSheetId="0">#REF!</definedName>
    <definedName name="AMARREVARILLA60">#REF!</definedName>
    <definedName name="AMARREVARILLA80" localSheetId="0">#REF!</definedName>
    <definedName name="AMARREVARILLA80">#REF!</definedName>
    <definedName name="ana_abrasadera_1.5pulg" localSheetId="0">#REF!</definedName>
    <definedName name="ana_abrasadera_1.5pulg">#REF!</definedName>
    <definedName name="ana_abrasadera_1pulg" localSheetId="0">#REF!</definedName>
    <definedName name="ana_abrasadera_1pulg">#REF!</definedName>
    <definedName name="ana_abrasadera_2pulg" localSheetId="0">#REF!</definedName>
    <definedName name="ana_abrasadera_2pulg">#REF!</definedName>
    <definedName name="ana_abrasadera_3pulg" localSheetId="0">#REF!</definedName>
    <definedName name="ana_abrasadera_3pulg">#REF!</definedName>
    <definedName name="ana_abrasadera_4pulg" localSheetId="0">#REF!</definedName>
    <definedName name="ana_abrasadera_4pulg">#REF!</definedName>
    <definedName name="ana_adap_pvc_1.5pulg" localSheetId="0">#REF!</definedName>
    <definedName name="ana_adap_pvc_1.5pulg">#REF!</definedName>
    <definedName name="ana_adap_pvc_2pulg" localSheetId="0">#REF!</definedName>
    <definedName name="ana_adap_pvc_2pulg">#REF!</definedName>
    <definedName name="ana_bajante_pluvial_3pulg" localSheetId="0">#REF!</definedName>
    <definedName name="ana_bajante_pluvial_3pulg">#REF!</definedName>
    <definedName name="ana_bajante_pluvial_4pulg" localSheetId="0">#REF!</definedName>
    <definedName name="ana_bajante_pluvial_4pulg">#REF!</definedName>
    <definedName name="ana_bañera" localSheetId="0">#REF!</definedName>
    <definedName name="ana_bañera">#REF!</definedName>
    <definedName name="ana_blocks_6pulg" localSheetId="0">#REF!</definedName>
    <definedName name="ana_blocks_6pulg">#REF!</definedName>
    <definedName name="ana_blocks_8pulg" localSheetId="0">#REF!</definedName>
    <definedName name="ana_blocks_8pulg">#REF!</definedName>
    <definedName name="ana_caja_inspeccion" localSheetId="0">#REF!</definedName>
    <definedName name="ana_caja_inspeccion">#REF!</definedName>
    <definedName name="ana_calentador_electrico" localSheetId="0">#REF!</definedName>
    <definedName name="ana_calentador_electrico">#REF!</definedName>
    <definedName name="ana_check_hor_2pulg" localSheetId="0">#REF!</definedName>
    <definedName name="ana_check_hor_2pulg">#REF!</definedName>
    <definedName name="ana_check_ver_3pulg" localSheetId="0">#REF!</definedName>
    <definedName name="ana_check_ver_3pulg">#REF!</definedName>
    <definedName name="ana_codo_cpvc_0.5pulg" localSheetId="0">#REF!</definedName>
    <definedName name="ana_codo_cpvc_0.5pulg">#REF!</definedName>
    <definedName name="ana_codo_cpvc_0.75pulg" localSheetId="0">#REF!</definedName>
    <definedName name="ana_codo_cpvc_0.75pulg">#REF!</definedName>
    <definedName name="ana_codo_hg_2hg" localSheetId="0">#REF!</definedName>
    <definedName name="ana_codo_hg_2hg">#REF!</definedName>
    <definedName name="ana_codo_hg_3hg" localSheetId="0">#REF!</definedName>
    <definedName name="ana_codo_hg_3hg">#REF!</definedName>
    <definedName name="ana_codo_pvc_drenaje_2pulgx45" localSheetId="0">#REF!</definedName>
    <definedName name="ana_codo_pvc_drenaje_2pulgx45">#REF!</definedName>
    <definedName name="ana_codo_pvc_drenaje_3pulgx45" localSheetId="0">#REF!</definedName>
    <definedName name="ana_codo_pvc_drenaje_3pulgx45">#REF!</definedName>
    <definedName name="ana_codo_pvc_drenaje_4pulgx45" localSheetId="0">#REF!</definedName>
    <definedName name="ana_codo_pvc_drenaje_4pulgx45">#REF!</definedName>
    <definedName name="ana_codo_pvc_presion_0.5pulg" localSheetId="0">#REF!</definedName>
    <definedName name="ana_codo_pvc_presion_0.5pulg">#REF!</definedName>
    <definedName name="ana_codo_pvc_presion_0.75pulg" localSheetId="0">#REF!</definedName>
    <definedName name="ana_codo_pvc_presion_0.75pulg">#REF!</definedName>
    <definedName name="ana_codo_pvc_presion_1.5pulg" localSheetId="0">#REF!</definedName>
    <definedName name="ana_codo_pvc_presion_1.5pulg">#REF!</definedName>
    <definedName name="ana_codo_pvc_presion_1pulg" localSheetId="0">#REF!</definedName>
    <definedName name="ana_codo_pvc_presion_1pulg">#REF!</definedName>
    <definedName name="ana_codo_pvc_presion_2pulg" localSheetId="0">#REF!</definedName>
    <definedName name="ana_codo_pvc_presion_2pulg">#REF!</definedName>
    <definedName name="ana_codo_pvc_presion_3pulg" localSheetId="0">#REF!</definedName>
    <definedName name="ana_codo_pvc_presion_3pulg">#REF!</definedName>
    <definedName name="ana_columna" localSheetId="0">#REF!</definedName>
    <definedName name="ana_columna">#REF!</definedName>
    <definedName name="ana_columna_1.5pulg" localSheetId="0">#REF!</definedName>
    <definedName name="ana_columna_1.5pulg">#REF!</definedName>
    <definedName name="ana_columna_1pulg" localSheetId="0">#REF!</definedName>
    <definedName name="ana_columna_1pulg">#REF!</definedName>
    <definedName name="ana_columna_descaga_3pulg" localSheetId="0">#REF!</definedName>
    <definedName name="ana_columna_descaga_3pulg">#REF!</definedName>
    <definedName name="ana_columna_descaga_4pulg" localSheetId="0">#REF!</definedName>
    <definedName name="ana_columna_descaga_4pulg">#REF!</definedName>
    <definedName name="ana_columna_ventilacion_2pulg" localSheetId="0">#REF!</definedName>
    <definedName name="ana_columna_ventilacion_2pulg">#REF!</definedName>
    <definedName name="ana_columna_ventilacion_3pulg" localSheetId="0">#REF!</definedName>
    <definedName name="ana_columna_ventilacion_3pulg">#REF!</definedName>
    <definedName name="ana_coupling_cpvc_1.5pulg" localSheetId="0">#REF!</definedName>
    <definedName name="ana_coupling_cpvc_1.5pulg">#REF!</definedName>
    <definedName name="ana_desague_piso" localSheetId="0">#REF!</definedName>
    <definedName name="ana_desague_piso">#REF!</definedName>
    <definedName name="ana_fino_fondo" localSheetId="0">#REF!</definedName>
    <definedName name="ana_fino_fondo">#REF!</definedName>
    <definedName name="ana_fregadero" localSheetId="0">#REF!</definedName>
    <definedName name="ana_fregadero">#REF!</definedName>
    <definedName name="ana_inodoro" localSheetId="0">#REF!</definedName>
    <definedName name="ana_inodoro">#REF!</definedName>
    <definedName name="ana_jacuzzi" localSheetId="0">#REF!</definedName>
    <definedName name="ana_jacuzzi">#REF!</definedName>
    <definedName name="ana_juego_accesorios" localSheetId="0">#REF!</definedName>
    <definedName name="ana_juego_accesorios">#REF!</definedName>
    <definedName name="ana_lavamanos" localSheetId="0">#REF!</definedName>
    <definedName name="ana_lavamanos">#REF!</definedName>
    <definedName name="ana_losa_fondo" localSheetId="0">#REF!</definedName>
    <definedName name="ana_losa_fondo">#REF!</definedName>
    <definedName name="ana_losa_techo" localSheetId="0">#REF!</definedName>
    <definedName name="ana_losa_techo">#REF!</definedName>
    <definedName name="ana_pañete" localSheetId="0">#REF!</definedName>
    <definedName name="ana_pañete">#REF!</definedName>
    <definedName name="ana_red_cpvc_0.75x0.5pulg" localSheetId="0">#REF!</definedName>
    <definedName name="ana_red_cpvc_0.75x0.5pulg">#REF!</definedName>
    <definedName name="ana_red_hg_3x2" localSheetId="0">#REF!</definedName>
    <definedName name="ana_red_hg_3x2">#REF!</definedName>
    <definedName name="ana_red_pvc_3x2pulg" localSheetId="0">#REF!</definedName>
    <definedName name="ana_red_pvc_3x2pulg">#REF!</definedName>
    <definedName name="ana_red_pvc_4x2pulg" localSheetId="0">#REF!</definedName>
    <definedName name="ana_red_pvc_4x2pulg">#REF!</definedName>
    <definedName name="ana_red_pvc_4x3pulg" localSheetId="0">#REF!</definedName>
    <definedName name="ana_red_pvc_4x3pulg">#REF!</definedName>
    <definedName name="ana_red_pvc_presion_0.75x0.5pulg" localSheetId="0">#REF!</definedName>
    <definedName name="ana_red_pvc_presion_0.75x0.5pulg">#REF!</definedName>
    <definedName name="ana_red_pvc_presion_1.5x0.75pulg" localSheetId="0">#REF!</definedName>
    <definedName name="ana_red_pvc_presion_1.5x0.75pulg">#REF!</definedName>
    <definedName name="ana_red_pvc_presion_1.5x1pulg" localSheetId="0">#REF!</definedName>
    <definedName name="ana_red_pvc_presion_1.5x1pulg">#REF!</definedName>
    <definedName name="ana_red_pvc_presion_1x0.5pulg" localSheetId="0">#REF!</definedName>
    <definedName name="ana_red_pvc_presion_1x0.5pulg">#REF!</definedName>
    <definedName name="ana_red_pvc_presion_1x0.75pulg" localSheetId="0">#REF!</definedName>
    <definedName name="ana_red_pvc_presion_1x0.75pulg">#REF!</definedName>
    <definedName name="ana_red_pvc_presion_2x1.5pulg" localSheetId="0">#REF!</definedName>
    <definedName name="ana_red_pvc_presion_2x1.5pulg">#REF!</definedName>
    <definedName name="ana_red_pvc_presion_2x1pulg" localSheetId="0">#REF!</definedName>
    <definedName name="ana_red_pvc_presion_2x1pulg">#REF!</definedName>
    <definedName name="ana_red_pvc_presion_3x1.5pulg" localSheetId="0">#REF!</definedName>
    <definedName name="ana_red_pvc_presion_3x1.5pulg">#REF!</definedName>
    <definedName name="ana_red_pvc_presion_3x1pulg" localSheetId="0">#REF!</definedName>
    <definedName name="ana_red_pvc_presion_3x1pulg">#REF!</definedName>
    <definedName name="ana_red_pvc_presion_3x2pulg" localSheetId="0">#REF!</definedName>
    <definedName name="ana_red_pvc_presion_3x2pulg">#REF!</definedName>
    <definedName name="ana_rejilla_techo" localSheetId="0">#REF!</definedName>
    <definedName name="ana_rejilla_techo">#REF!</definedName>
    <definedName name="ana_salida_ac_0.5pulg" localSheetId="0">#REF!</definedName>
    <definedName name="ana_salida_ac_0.5pulg">#REF!</definedName>
    <definedName name="ana_salida_ac_0.75pulg" localSheetId="0">#REF!</definedName>
    <definedName name="ana_salida_ac_0.75pulg">#REF!</definedName>
    <definedName name="ana_salida_af_0.5pulg" localSheetId="0">#REF!</definedName>
    <definedName name="ana_salida_af_0.5pulg">#REF!</definedName>
    <definedName name="ana_salida_af_0.75pulg" localSheetId="0">#REF!</definedName>
    <definedName name="ana_salida_af_0.75pulg">#REF!</definedName>
    <definedName name="ana_salida_drenaje_2pulg" localSheetId="0">#REF!</definedName>
    <definedName name="ana_salida_drenaje_2pulg">#REF!</definedName>
    <definedName name="ana_salida_drenaje_4pulg" localSheetId="0">#REF!</definedName>
    <definedName name="ana_salida_drenaje_4pulg">#REF!</definedName>
    <definedName name="ana_tee_cpvc_0.5pulg" localSheetId="0">#REF!</definedName>
    <definedName name="ana_tee_cpvc_0.5pulg">#REF!</definedName>
    <definedName name="ana_tee_cpvc_0.75pulg" localSheetId="0">#REF!</definedName>
    <definedName name="ana_tee_cpvc_0.75pulg">#REF!</definedName>
    <definedName name="ana_tee_hg_3hg" localSheetId="0">#REF!</definedName>
    <definedName name="ana_tee_hg_3hg">#REF!</definedName>
    <definedName name="ana_tee_pvc_presion_0.5pulg" localSheetId="0">#REF!</definedName>
    <definedName name="ana_tee_pvc_presion_0.5pulg">#REF!</definedName>
    <definedName name="ana_tee_pvc_presion_0.75pulg" localSheetId="0">#REF!</definedName>
    <definedName name="ana_tee_pvc_presion_0.75pulg">#REF!</definedName>
    <definedName name="ana_tee_pvc_presion_1.5pulg" localSheetId="0">#REF!</definedName>
    <definedName name="ana_tee_pvc_presion_1.5pulg">#REF!</definedName>
    <definedName name="ana_tee_pvc_presion_1pulg" localSheetId="0">#REF!</definedName>
    <definedName name="ana_tee_pvc_presion_1pulg">#REF!</definedName>
    <definedName name="ana_tee_pvc_presion_2pulg" localSheetId="0">#REF!</definedName>
    <definedName name="ana_tee_pvc_presion_2pulg">#REF!</definedName>
    <definedName name="ana_tee_pvc_presion_3pulg" localSheetId="0">#REF!</definedName>
    <definedName name="ana_tee_pvc_presion_3pulg">#REF!</definedName>
    <definedName name="ana_trampa_grasa" localSheetId="0">#REF!</definedName>
    <definedName name="ana_trampa_grasa">#REF!</definedName>
    <definedName name="ana_tub_colg_cpvc_0.5pulg" localSheetId="0">#REF!</definedName>
    <definedName name="ana_tub_colg_cpvc_0.5pulg">#REF!</definedName>
    <definedName name="ana_tub_colg_cpvc_0.75pulg" localSheetId="0">#REF!</definedName>
    <definedName name="ana_tub_colg_cpvc_0.75pulg">#REF!</definedName>
    <definedName name="ana_tub_colg_pvc_sch40_0.5pulg" localSheetId="0">#REF!</definedName>
    <definedName name="ana_tub_colg_pvc_sch40_0.5pulg">#REF!</definedName>
    <definedName name="ana_tub_colg_pvc_sch40_0.75pulg" localSheetId="0">#REF!</definedName>
    <definedName name="ana_tub_colg_pvc_sch40_0.75pulg">#REF!</definedName>
    <definedName name="ana_tub_colg_pvc_sch40_1.5pulg" localSheetId="0">#REF!</definedName>
    <definedName name="ana_tub_colg_pvc_sch40_1.5pulg">#REF!</definedName>
    <definedName name="ana_tub_colg_pvc_sch40_1pulg" localSheetId="0">#REF!</definedName>
    <definedName name="ana_tub_colg_pvc_sch40_1pulg">#REF!</definedName>
    <definedName name="ana_tub_colg_pvc_sdr26_2pulg" localSheetId="0">#REF!</definedName>
    <definedName name="ana_tub_colg_pvc_sdr26_2pulg">#REF!</definedName>
    <definedName name="ana_tub_colg_pvc_sdr26_3pulg" localSheetId="0">#REF!</definedName>
    <definedName name="ana_tub_colg_pvc_sdr26_3pulg">#REF!</definedName>
    <definedName name="ana_tub_colg_pvc_sdr32.5_4pulg" localSheetId="0">#REF!</definedName>
    <definedName name="ana_tub_colg_pvc_sdr32.5_4pulg">#REF!</definedName>
    <definedName name="ana_tub_hg_2pulg" localSheetId="0">#REF!</definedName>
    <definedName name="ana_tub_hg_2pulg">#REF!</definedName>
    <definedName name="ana_tub_hg_3pulg" localSheetId="0">#REF!</definedName>
    <definedName name="ana_tub_hg_3pulg">#REF!</definedName>
    <definedName name="ana_tub_sot_pvc_sdr21_2pulg" localSheetId="0">#REF!</definedName>
    <definedName name="ana_tub_sot_pvc_sdr21_2pulg">#REF!</definedName>
    <definedName name="ana_tub_sot_pvc_sdr21_3pulg" localSheetId="0">#REF!</definedName>
    <definedName name="ana_tub_sot_pvc_sdr21_3pulg">#REF!</definedName>
    <definedName name="ana_tub_sot_pvc_sdr26_3pulg" localSheetId="0">#REF!</definedName>
    <definedName name="ana_tub_sot_pvc_sdr26_3pulg">#REF!</definedName>
    <definedName name="ana_tub_sot_pvc_sdr32.5_4pulg" localSheetId="0">#REF!</definedName>
    <definedName name="ana_tub_sot_pvc_sdr32.5_4pulg">#REF!</definedName>
    <definedName name="ana_tub_sot_pvc_sdr32.5_6pulg" localSheetId="0">#REF!</definedName>
    <definedName name="ana_tub_sot_pvc_sdr32.5_6pulg">#REF!</definedName>
    <definedName name="ana_valvula_0.75pulg" localSheetId="0">#REF!</definedName>
    <definedName name="ana_valvula_0.75pulg">#REF!</definedName>
    <definedName name="ana_valvula_1.5pulg" localSheetId="0">#REF!</definedName>
    <definedName name="ana_valvula_1.5pulg">#REF!</definedName>
    <definedName name="ana_valvula_1pulg" localSheetId="0">#REF!</definedName>
    <definedName name="ana_valvula_1pulg">#REF!</definedName>
    <definedName name="ana_valvula_2pulg" localSheetId="0">#REF!</definedName>
    <definedName name="ana_valvula_2pulg">#REF!</definedName>
    <definedName name="ana_valvula_reguladora_1pulg" localSheetId="0">#REF!</definedName>
    <definedName name="ana_valvula_reguladora_1pulg">#REF!</definedName>
    <definedName name="ana_valvula_reguladora_2pulg" localSheetId="0">#REF!</definedName>
    <definedName name="ana_valvula_reguladora_2pulg">#REF!</definedName>
    <definedName name="ana_vertedero" localSheetId="0">#REF!</definedName>
    <definedName name="ana_vertedero">#REF!</definedName>
    <definedName name="ana_viga_amarre" localSheetId="0">#REF!</definedName>
    <definedName name="ana_viga_amarre">#REF!</definedName>
    <definedName name="ana_viga_riostra" localSheetId="0">#REF!</definedName>
    <definedName name="ana_viga_riostra">#REF!</definedName>
    <definedName name="ana_yee_pvc_drenaje_2pulg" localSheetId="0">#REF!</definedName>
    <definedName name="ana_yee_pvc_drenaje_2pulg">#REF!</definedName>
    <definedName name="ana_yee_pvc_drenaje_3pulg" localSheetId="0">#REF!</definedName>
    <definedName name="ana_yee_pvc_drenaje_3pulg">#REF!</definedName>
    <definedName name="ana_yee_pvc_drenaje_4pulg" localSheetId="0">#REF!</definedName>
    <definedName name="ana_yee_pvc_drenaje_4pulg">#REF!</definedName>
    <definedName name="ana_zabaleta" localSheetId="0">#REF!</definedName>
    <definedName name="ana_zabaleta">#REF!</definedName>
    <definedName name="AnalisiCostos">[36]Analisis!$A$1:$H$451</definedName>
    <definedName name="analisis" localSheetId="0">#REF!,#REF!,#REF!</definedName>
    <definedName name="analisis">#REF!,#REF!,#REF!</definedName>
    <definedName name="analisis2" localSheetId="0">#REF!</definedName>
    <definedName name="analisis2">#REF!</definedName>
    <definedName name="analisisI" localSheetId="0">#REF!</definedName>
    <definedName name="analisisI">#REF!</definedName>
    <definedName name="Anclaje_de_Pilotes" localSheetId="0">#REF!</definedName>
    <definedName name="Anclaje_de_Pilotes">#REF!</definedName>
    <definedName name="Anclaje_de_Pilotes_2">#N/A</definedName>
    <definedName name="Anclaje_de_Pilotes_3">#N/A</definedName>
    <definedName name="Andamios" localSheetId="0">[33]Insumos!$B$24:$D$24</definedName>
    <definedName name="Andamios">[34]Insumos!$B$24:$D$24</definedName>
    <definedName name="Andamios____0.25_planchas_plywood___10_usos" localSheetId="0">[33]Insumos!$B$25:$D$25</definedName>
    <definedName name="Andamios____0.25_planchas_plywood___10_usos">[34]Insumos!$B$25:$D$25</definedName>
    <definedName name="andamiosin" localSheetId="0">#REF!</definedName>
    <definedName name="andamiosin">#REF!</definedName>
    <definedName name="ANDAMIOSPLAF" localSheetId="0">#REF!</definedName>
    <definedName name="ANDAMIOSPLAF">#REF!</definedName>
    <definedName name="ANG2X2SOPLAMPCONTRA" localSheetId="0">#REF!</definedName>
    <definedName name="ANG2X2SOPLAMPCONTRA">#REF!</definedName>
    <definedName name="ANGULAR" localSheetId="0">#REF!</definedName>
    <definedName name="ANGULAR">#REF!</definedName>
    <definedName name="ANGULAR_2">"$#REF!.$B$246"</definedName>
    <definedName name="ANGULAR_3">"$#REF!.$B$246"</definedName>
    <definedName name="APLICARLACA2C" localSheetId="0">#REF!</definedName>
    <definedName name="APLICARLACA2C">#REF!</definedName>
    <definedName name="AQUAPEL" localSheetId="0">#REF!</definedName>
    <definedName name="AQUAPEL">#REF!</definedName>
    <definedName name="ARANDELAPLAS" localSheetId="0">#REF!</definedName>
    <definedName name="ARANDELAPLAS">#REF!</definedName>
    <definedName name="are" localSheetId="0" hidden="1">'[39]ANALISIS STO DGO'!#REF!</definedName>
    <definedName name="are" hidden="1">'[40]ANALISIS STO DGO'!#REF!</definedName>
    <definedName name="_xlnm.Print_Area" localSheetId="0">'LISTADO AYUDANTIA PUER. PLAT.'!$A$1:$G$571</definedName>
    <definedName name="_xlnm.Print_Area">[15]A!#REF!</definedName>
    <definedName name="ARENA" localSheetId="0">#REF!</definedName>
    <definedName name="ARENA">#REF!</definedName>
    <definedName name="Arena_Fina" localSheetId="0">[33]Insumos!$B$17:$D$17</definedName>
    <definedName name="Arena_Fina">[34]Insumos!$B$17:$D$17</definedName>
    <definedName name="Arena_Gruesa_Lavada" localSheetId="0">[33]Insumos!$B$16:$D$16</definedName>
    <definedName name="Arena_Gruesa_Lavada">[34]Insumos!$B$16:$D$16</definedName>
    <definedName name="ARENA_LAV_CLASIF">'[41]MATERIALES LISTADO'!$D$9</definedName>
    <definedName name="Arena_Triturada_y_Lavada___especial_para_hormigones" localSheetId="0">[33]Insumos!$B$14:$D$14</definedName>
    <definedName name="Arena_Triturada_y_Lavada___especial_para_hormigones">[34]Insumos!$B$14:$D$14</definedName>
    <definedName name="ARENAAZUL" localSheetId="0">#REF!</definedName>
    <definedName name="ARENAAZUL">#REF!</definedName>
    <definedName name="arenabca" localSheetId="0">#REF!</definedName>
    <definedName name="arenabca">#REF!</definedName>
    <definedName name="ARENAF" localSheetId="0">#REF!</definedName>
    <definedName name="ARENAF">#REF!</definedName>
    <definedName name="arenafina">[35]MATERIALES!$G$11</definedName>
    <definedName name="ARENAG" localSheetId="0">#REF!</definedName>
    <definedName name="ARENAG">#REF!</definedName>
    <definedName name="ARENAGRUESA" localSheetId="0">#REF!</definedName>
    <definedName name="ARENAGRUESA">#REF!</definedName>
    <definedName name="arenaitabo">[35]MATERIALES!$G$12</definedName>
    <definedName name="arenalavada">[35]MATERIALES!$G$13</definedName>
    <definedName name="ARENAMINA" localSheetId="0">#REF!</definedName>
    <definedName name="ARENAMINA">#REF!</definedName>
    <definedName name="arenapta" localSheetId="0">#REF!</definedName>
    <definedName name="arenapta">#REF!</definedName>
    <definedName name="ari" localSheetId="0">#REF!</definedName>
    <definedName name="ari">#REF!</definedName>
    <definedName name="arii" localSheetId="0">#REF!</definedName>
    <definedName name="arii">#REF!</definedName>
    <definedName name="ariii" localSheetId="0">#REF!</definedName>
    <definedName name="ariii">#REF!</definedName>
    <definedName name="ariiii" localSheetId="0">#REF!</definedName>
    <definedName name="ariiii">#REF!</definedName>
    <definedName name="arranque" localSheetId="0">'[31]Listado Equipos a utilizar'!#REF!</definedName>
    <definedName name="arranque">'[32]Listado Equipos a utilizar'!#REF!</definedName>
    <definedName name="asfali" localSheetId="0">#REF!</definedName>
    <definedName name="asfali">#REF!</definedName>
    <definedName name="asfalii" localSheetId="0">#REF!</definedName>
    <definedName name="asfalii">#REF!</definedName>
    <definedName name="asfaliii" localSheetId="0">#REF!</definedName>
    <definedName name="asfaliii">#REF!</definedName>
    <definedName name="asfaliiii" localSheetId="0">#REF!</definedName>
    <definedName name="asfaliiii">#REF!</definedName>
    <definedName name="asientoi" localSheetId="0">#REF!</definedName>
    <definedName name="asientoi">#REF!</definedName>
    <definedName name="asientoii" localSheetId="0">#REF!</definedName>
    <definedName name="asientoii">#REF!</definedName>
    <definedName name="asientoiii" localSheetId="0">#REF!</definedName>
    <definedName name="asientoiii">#REF!</definedName>
    <definedName name="asientoiiii" localSheetId="0">#REF!</definedName>
    <definedName name="asientoiiii">#REF!</definedName>
    <definedName name="ASIENTOINOCORRIENTE" localSheetId="0">#REF!</definedName>
    <definedName name="ASIENTOINOCORRIENTE">#REF!</definedName>
    <definedName name="atado" localSheetId="0">#REF!</definedName>
    <definedName name="atado">#REF!</definedName>
    <definedName name="AY" localSheetId="0">'[2]Mano Obra'!$D$10</definedName>
    <definedName name="AY">'[3]Mano Obra'!$D$10</definedName>
    <definedName name="AYCARP" localSheetId="0">#REF!</definedName>
    <definedName name="AYCARP">#REF!</definedName>
    <definedName name="ayoperador" localSheetId="0">#REF!</definedName>
    <definedName name="ayoperador">#REF!</definedName>
    <definedName name="AYUDANTE">'[42]Mano de Obra'!$D$8</definedName>
    <definedName name="ayudcadenero">[35]OBRAMANO!$F$67</definedName>
    <definedName name="B" localSheetId="0">#REF!</definedName>
    <definedName name="B">#REF!</definedName>
    <definedName name="bajada.tubo.24">'[30]Analisis Unitarios'!$E$983</definedName>
    <definedName name="Baldosas_Granito_40x40____Linea_de_Lujo_Color" localSheetId="0">[33]Insumos!$B$26:$D$26</definedName>
    <definedName name="Baldosas_Granito_40x40____Linea_de_Lujo_Color">[34]Insumos!$B$26:$D$26</definedName>
    <definedName name="banci" localSheetId="0">#REF!</definedName>
    <definedName name="banci">#REF!</definedName>
    <definedName name="bancii" localSheetId="0">#REF!</definedName>
    <definedName name="bancii">#REF!</definedName>
    <definedName name="banciii" localSheetId="0">#REF!</definedName>
    <definedName name="banciii">#REF!</definedName>
    <definedName name="banciiii" localSheetId="0">#REF!</definedName>
    <definedName name="banciiii">#REF!</definedName>
    <definedName name="BANERAHFBCAPVC" localSheetId="0">#REF!</definedName>
    <definedName name="BANERAHFBCAPVC">#REF!</definedName>
    <definedName name="BANERAHFCOLPVC" localSheetId="0">#REF!</definedName>
    <definedName name="BANERAHFCOLPVC">#REF!</definedName>
    <definedName name="BANERALIVBCAPVC" localSheetId="0">#REF!</definedName>
    <definedName name="BANERALIVBCAPVC">#REF!</definedName>
    <definedName name="BANERAPVCBCAPVC" localSheetId="0">#REF!</definedName>
    <definedName name="BANERAPVCBCAPVC">#REF!</definedName>
    <definedName name="BANERAPVCCOLPVC" localSheetId="0">#REF!</definedName>
    <definedName name="BANERAPVCCOLPVC">#REF!</definedName>
    <definedName name="banli" localSheetId="0">#REF!</definedName>
    <definedName name="banli">#REF!</definedName>
    <definedName name="banlii" localSheetId="0">#REF!</definedName>
    <definedName name="banlii">#REF!</definedName>
    <definedName name="banliii" localSheetId="0">#REF!</definedName>
    <definedName name="banliii">#REF!</definedName>
    <definedName name="banliiii" localSheetId="0">#REF!</definedName>
    <definedName name="banliiii">#REF!</definedName>
    <definedName name="BAÑERAHFBCA">[27]Ana!$F$3582</definedName>
    <definedName name="BAÑERAHFCOL">[27]Ana!$F$3609</definedName>
    <definedName name="BAÑERALIV">[27]Ana!$F$3555</definedName>
    <definedName name="BARANDACURVACONTRA" localSheetId="0">#REF!</definedName>
    <definedName name="BARANDACURVACONTRA">#REF!</definedName>
    <definedName name="BARANDACURVAM2CONTRA" localSheetId="0">#REF!</definedName>
    <definedName name="BARANDACURVAM2CONTRA">#REF!</definedName>
    <definedName name="BARANDARECTACONTRA" localSheetId="0">#REF!</definedName>
    <definedName name="BARANDARECTACONTRA">#REF!</definedName>
    <definedName name="BARANDARECTAM2CONTRA" localSheetId="0">#REF!</definedName>
    <definedName name="BARANDARECTAM2CONTRA">#REF!</definedName>
    <definedName name="BARANDILLA" localSheetId="0">#REF!</definedName>
    <definedName name="BARANDILLA">#REF!</definedName>
    <definedName name="BARANDILLA_2">#N/A</definedName>
    <definedName name="BARANDILLA_3">#N/A</definedName>
    <definedName name="barra12">[24]analisis!$G$2860</definedName>
    <definedName name="BASE" localSheetId="0">#REF!</definedName>
    <definedName name="BASE">#REF!</definedName>
    <definedName name="_xlnm.Database" localSheetId="0">#REF!</definedName>
    <definedName name="_xlnm.Database">#REF!</definedName>
    <definedName name="baseia" localSheetId="0">#REF!</definedName>
    <definedName name="baseia">#REF!</definedName>
    <definedName name="baseib" localSheetId="0">#REF!</definedName>
    <definedName name="baseib">#REF!</definedName>
    <definedName name="baseic" localSheetId="0">#REF!</definedName>
    <definedName name="baseic">#REF!</definedName>
    <definedName name="baseiia" localSheetId="0">#REF!</definedName>
    <definedName name="baseiia">#REF!</definedName>
    <definedName name="baseiib" localSheetId="0">#REF!</definedName>
    <definedName name="baseiib">#REF!</definedName>
    <definedName name="baseiic" localSheetId="0">#REF!</definedName>
    <definedName name="baseiic">#REF!</definedName>
    <definedName name="baseiiia" localSheetId="0">#REF!</definedName>
    <definedName name="baseiiia">#REF!</definedName>
    <definedName name="baseiiib" localSheetId="0">#REF!</definedName>
    <definedName name="baseiiib">#REF!</definedName>
    <definedName name="baseiiic" localSheetId="0">#REF!</definedName>
    <definedName name="baseiiic">#REF!</definedName>
    <definedName name="baseiiiia" localSheetId="0">#REF!</definedName>
    <definedName name="baseiiiia">#REF!</definedName>
    <definedName name="baseiiiib" localSheetId="0">#REF!</definedName>
    <definedName name="baseiiiib">#REF!</definedName>
    <definedName name="baseiiiic" localSheetId="0">#REF!</definedName>
    <definedName name="baseiiiic">#REF!</definedName>
    <definedName name="BENEFICIOS" localSheetId="0">#REF!</definedName>
    <definedName name="BENEFICIOS">#REF!</definedName>
    <definedName name="Bidet_Royal____Aparato" localSheetId="0">[12]Insumos!#REF!</definedName>
    <definedName name="Bidet_Royal____Aparato">[13]Insumos!#REF!</definedName>
    <definedName name="BIDETBCO">[27]Ana!$F$3635</definedName>
    <definedName name="BIDETBCOPVC" localSheetId="0">#REF!</definedName>
    <definedName name="BIDETBCOPVC">#REF!</definedName>
    <definedName name="BIDETCOL">[27]Ana!$F$3661</definedName>
    <definedName name="BIDETCOLPVC" localSheetId="0">#REF!</definedName>
    <definedName name="BIDETCOLPVC">#REF!</definedName>
    <definedName name="BISAGRA" localSheetId="0">#REF!</definedName>
    <definedName name="BISAGRA">#REF!</definedName>
    <definedName name="block.8.bnp.20">'[43]Ana. blocks y termin.'!$D$6</definedName>
    <definedName name="BLOCK0.10M" localSheetId="0">#REF!</definedName>
    <definedName name="BLOCK0.10M">#REF!</definedName>
    <definedName name="BLOCK0.15M" localSheetId="0">#REF!</definedName>
    <definedName name="BLOCK0.15M">#REF!</definedName>
    <definedName name="BLOCK0.20M" localSheetId="0">#REF!</definedName>
    <definedName name="BLOCK0.20M">#REF!</definedName>
    <definedName name="BLOCK0.30M" localSheetId="0">#REF!</definedName>
    <definedName name="BLOCK0.30M">#REF!</definedName>
    <definedName name="BLOCK10">[27]Ana!$F$216</definedName>
    <definedName name="BLOCK12">[27]Ana!$F$227</definedName>
    <definedName name="BLOCK4">[27]Ana!$F$106</definedName>
    <definedName name="BLOCK4RUST">[27]Ana!$F$238</definedName>
    <definedName name="BLOCK5" localSheetId="0">#REF!</definedName>
    <definedName name="BLOCK5">#REF!</definedName>
    <definedName name="BLOCK6">[27]Ana!$F$139</definedName>
    <definedName name="BLOCK640">[27]Ana!$F$128</definedName>
    <definedName name="BLOCK6VIO2">[27]Ana!$F$150</definedName>
    <definedName name="BLOCK8">[27]Ana!$F$183</definedName>
    <definedName name="BLOCK820">[27]Ana!$F$161</definedName>
    <definedName name="BLOCK820CLLENAS">[27]Ana!$F$205</definedName>
    <definedName name="BLOCK840">[27]Ana!$F$172</definedName>
    <definedName name="BLOCK840CLLENAS">[27]Ana!$F$194</definedName>
    <definedName name="BLOCK8RUST">[27]Ana!$F$248</definedName>
    <definedName name="BLOCKCA" localSheetId="0">#REF!</definedName>
    <definedName name="BLOCKCA">#REF!</definedName>
    <definedName name="BLOCKCALAD666">[27]Ana!$F$253</definedName>
    <definedName name="BLOCKCALAD886">[27]Ana!$F$258</definedName>
    <definedName name="BLOCKCALADORN152040">[27]Ana!$F$263</definedName>
    <definedName name="BLOCKORNAMENTAL" localSheetId="0">#REF!</definedName>
    <definedName name="BLOCKORNAMENTAL">#REF!</definedName>
    <definedName name="Bloques_de_4" localSheetId="0">[33]Insumos!$B$21:$D$21</definedName>
    <definedName name="Bloques_de_4">[34]Insumos!$B$21:$D$21</definedName>
    <definedName name="Bloques_de_6" localSheetId="0">[33]Insumos!$B$22:$D$22</definedName>
    <definedName name="Bloques_de_6">[34]Insumos!$B$22:$D$22</definedName>
    <definedName name="Bloques_de_8" localSheetId="0">[33]Insumos!$B$23:$D$23</definedName>
    <definedName name="Bloques_de_8">[34]Insumos!$B$23:$D$23</definedName>
    <definedName name="bloques4" localSheetId="0">[35]MATERIALES!#REF!</definedName>
    <definedName name="bloques4">[35]MATERIALES!#REF!</definedName>
    <definedName name="bloques6" localSheetId="0">[35]MATERIALES!#REF!</definedName>
    <definedName name="bloques6">[35]MATERIALES!#REF!</definedName>
    <definedName name="bloques8" localSheetId="0">[35]MATERIALES!#REF!</definedName>
    <definedName name="bloques8">[35]MATERIALES!#REF!</definedName>
    <definedName name="BOMBA" localSheetId="0">#REF!</definedName>
    <definedName name="BOMBA">#REF!</definedName>
    <definedName name="BOQUILLAFREG" localSheetId="0">#REF!</definedName>
    <definedName name="BOQUILLAFREG">#REF!</definedName>
    <definedName name="BOQUILLALAV" localSheetId="0">#REF!</definedName>
    <definedName name="BOQUILLALAV">#REF!</definedName>
    <definedName name="BOQUILLALAV212TAPON" localSheetId="0">#REF!</definedName>
    <definedName name="BOQUILLALAV212TAPON">#REF!</definedName>
    <definedName name="BOQUILLALAVCRO" localSheetId="0">#REF!</definedName>
    <definedName name="BOQUILLALAVCRO">#REF!</definedName>
    <definedName name="BOQUILLALAVPVC" localSheetId="0">#REF!</definedName>
    <definedName name="BOQUILLALAVPVC">#REF!</definedName>
    <definedName name="BORDILLO4">[27]Ana!$F$72</definedName>
    <definedName name="BORDILLO6">[27]Ana!$F$82</definedName>
    <definedName name="BORDILLO8">[27]Ana!$F$92</definedName>
    <definedName name="Borrar_C.A1" localSheetId="0">[44]Col.Amarre!$J$9:$M$9,[44]Col.Amarre!$J$10:$R$10,[44]Col.Amarre!$AG$13:$AH$13,[44]Col.Amarre!$AJ$11:$AK$11,[44]Col.Amarre!$AP$13:$AQ$13,[44]Col.Amarre!$AR$11:$AS$11,[44]Col.Amarre!$D$16:$M$35,[44]Col.Amarre!$V$16:$AC$35</definedName>
    <definedName name="Borrar_C.A1">[45]Col.Amarre!$J$9:$M$9,[45]Col.Amarre!$J$10:$R$10,[45]Col.Amarre!$AG$13:$AH$13,[45]Col.Amarre!$AJ$11:$AK$11,[45]Col.Amarre!$AP$13:$AQ$13,[45]Col.Amarre!$AR$11:$AS$11,[45]Col.Amarre!$D$16:$M$35,[45]Col.Amarre!$V$16:$AC$35</definedName>
    <definedName name="Borrar_Esc." localSheetId="0">[44]Escalera!$J$9:$M$9,[44]Escalera!$J$10:$R$10,[44]Escalera!$AL$14:$AM$14,[44]Escalera!$AL$16:$AM$16,[44]Escalera!$I$16:$M$16,[44]Escalera!$B$19:$AE$32,[44]Escalera!$AN$19:$AQ$32</definedName>
    <definedName name="Borrar_Esc.">[45]Escalera!$J$9:$M$9,[45]Escalera!$J$10:$R$10,[45]Escalera!$AL$14:$AM$14,[45]Escalera!$AL$16:$AM$16,[45]Escalera!$I$16:$M$16,[45]Escalera!$B$19:$AE$32,[45]Escalera!$AN$19:$AQ$32</definedName>
    <definedName name="Borrar_Muros" localSheetId="0">[44]Muros!$W$15:$Z$15,[44]Muros!$AA$15:$AD$15,[44]Muros!$AF$13,[44]Muros!$K$20:$L$20,[44]Muros!$O$26:$P$26</definedName>
    <definedName name="Borrar_Muros">[45]Muros!$W$15:$Z$15,[45]Muros!$AA$15:$AD$15,[45]Muros!$AF$13,[45]Muros!$K$20:$L$20,[45]Muros!$O$26:$P$26</definedName>
    <definedName name="Borrar_Precio" localSheetId="0">[46]Cotz.!$F$23:$F$800,[46]Cotz.!$K$280:$K$800</definedName>
    <definedName name="Borrar_Precio">[47]Cotz.!$F$23:$F$800,[47]Cotz.!$K$280:$K$800</definedName>
    <definedName name="Borrar_V.C1" localSheetId="0">[48]qqVgas!$J$9:$M$9,[48]qqVgas!$J$10:$R$10,[48]qqVgas!$AJ$11:$AK$11,[48]qqVgas!$AR$11:$AS$11,[48]qqVgas!$AG$13:$AH$13,[48]qqVgas!$AP$13:$AQ$13,[48]qqVgas!$D$16:$AC$195</definedName>
    <definedName name="Borrar_V.C1">[49]qqVgas!$J$9:$M$9,[49]qqVgas!$J$10:$R$10,[49]qqVgas!$AJ$11:$AK$11,[49]qqVgas!$AR$11:$AS$11,[49]qqVgas!$AG$13:$AH$13,[49]qqVgas!$AP$13:$AQ$13,[49]qqVgas!$D$16:$AC$195</definedName>
    <definedName name="BOTE" localSheetId="0">#REF!</definedName>
    <definedName name="BOTE">#REF!</definedName>
    <definedName name="Bote_de_Material" localSheetId="0">[33]Insumos!$B$27:$D$27</definedName>
    <definedName name="Bote_de_Material">[34]Insumos!$B$27:$D$27</definedName>
    <definedName name="BOTEEQUIPO" localSheetId="0">#REF!</definedName>
    <definedName name="BOTEEQUIPO">#REF!</definedName>
    <definedName name="bOTIQUIN01" localSheetId="0">#REF!</definedName>
    <definedName name="bOTIQUIN01">#REF!</definedName>
    <definedName name="bOTIQUIN02" localSheetId="0">#REF!</definedName>
    <definedName name="bOTIQUIN02">#REF!</definedName>
    <definedName name="bOTIQUIN03" localSheetId="0">#REF!</definedName>
    <definedName name="bOTIQUIN03">#REF!</definedName>
    <definedName name="bOTIQUIN04" localSheetId="0">#REF!</definedName>
    <definedName name="bOTIQUIN04">#REF!</definedName>
    <definedName name="bOTIQUIN05" localSheetId="0">#REF!</definedName>
    <definedName name="bOTIQUIN05">#REF!</definedName>
    <definedName name="bOTIQUIN06" localSheetId="0">#REF!</definedName>
    <definedName name="bOTIQUIN06">#REF!</definedName>
    <definedName name="BOTONTIMBRE">[27]Ana!$F$3476</definedName>
    <definedName name="BPLUV4SDR41CONTRA" localSheetId="0">#REF!</definedName>
    <definedName name="BPLUV4SDR41CONTRA">#REF!</definedName>
    <definedName name="BREAKER15" localSheetId="0">#REF!</definedName>
    <definedName name="BREAKER15">#REF!</definedName>
    <definedName name="Brigada_de_Topografía__incluyendo_equipos" localSheetId="0">[33]Insumos!$B$148:$D$148</definedName>
    <definedName name="Brigada_de_Topografía__incluyendo_equipos">[34]Insumos!$B$148:$D$148</definedName>
    <definedName name="BRIGADATOPOGRAFICA" localSheetId="0">#REF!</definedName>
    <definedName name="BRIGADATOPOGRAFICA">#REF!</definedName>
    <definedName name="brochas" localSheetId="0">#REF!</definedName>
    <definedName name="brochas">#REF!</definedName>
    <definedName name="c.gas.gen" localSheetId="0">#REF!</definedName>
    <definedName name="c.gas.gen">#REF!</definedName>
    <definedName name="CABALLETEBARRO" localSheetId="0">#REF!</definedName>
    <definedName name="CABALLETEBARRO">#REF!</definedName>
    <definedName name="CABALLETEZ29" localSheetId="0">#REF!</definedName>
    <definedName name="CABALLETEZ29">#REF!</definedName>
    <definedName name="Cable_de_Postensado" localSheetId="0">#REF!</definedName>
    <definedName name="Cable_de_Postensado">#REF!</definedName>
    <definedName name="Cable_de_Postensado_2">#N/A</definedName>
    <definedName name="Cable_de_Postensado_3">#N/A</definedName>
    <definedName name="CABTEJAASFINST" localSheetId="0">#REF!</definedName>
    <definedName name="CABTEJAASFINST">#REF!</definedName>
    <definedName name="CACERO">'[42]Mano de Obra'!$D$778</definedName>
    <definedName name="CACERO60" localSheetId="0">#REF!</definedName>
    <definedName name="CACERO60">#REF!</definedName>
    <definedName name="CACEROCOLCIR" localSheetId="0">#REF!</definedName>
    <definedName name="CACEROCOLCIR">#REF!</definedName>
    <definedName name="CACEROCOLML" localSheetId="0">#REF!</definedName>
    <definedName name="CACEROCOLML">#REF!</definedName>
    <definedName name="CACEROLOSALIMA" localSheetId="0">#REF!</definedName>
    <definedName name="CACEROLOSALIMA">#REF!</definedName>
    <definedName name="CACEROMALLA" localSheetId="0">#REF!</definedName>
    <definedName name="CACEROMALLA">#REF!</definedName>
    <definedName name="CACEROML" localSheetId="0">#REF!</definedName>
    <definedName name="CACEROML">#REF!</definedName>
    <definedName name="CACEROPI" localSheetId="0">#REF!</definedName>
    <definedName name="CACEROPI">#REF!</definedName>
    <definedName name="CACEROPORTICO" localSheetId="0">#REF!</definedName>
    <definedName name="CACEROPORTICO">#REF!</definedName>
    <definedName name="CACERORAMPA" localSheetId="0">#REF!</definedName>
    <definedName name="CACERORAMPA">#REF!</definedName>
    <definedName name="CACEROSUBIR2" localSheetId="0">#REF!</definedName>
    <definedName name="CACEROSUBIR2">#REF!</definedName>
    <definedName name="CACEROSUBIR3" localSheetId="0">#REF!</definedName>
    <definedName name="CACEROSUBIR3">#REF!</definedName>
    <definedName name="CACEROSUBIR4" localSheetId="0">#REF!</definedName>
    <definedName name="CACEROSUBIR4">#REF!</definedName>
    <definedName name="CACEROSUBIR5" localSheetId="0">#REF!</definedName>
    <definedName name="CACEROSUBIR5">#REF!</definedName>
    <definedName name="CACEROSUBIR6" localSheetId="0">#REF!</definedName>
    <definedName name="CACEROSUBIR6">#REF!</definedName>
    <definedName name="CACEROVIGAML" localSheetId="0">#REF!</definedName>
    <definedName name="CACEROVIGAML">#REF!</definedName>
    <definedName name="CACEROZAP" localSheetId="0">#REF!</definedName>
    <definedName name="CACEROZAP">#REF!</definedName>
    <definedName name="cadeneros" localSheetId="0">'[37]O.M. y Salarios'!#REF!</definedName>
    <definedName name="cadeneros">'[38]O.M. y Salarios'!#REF!</definedName>
    <definedName name="CADOQUIN" localSheetId="0">#REF!</definedName>
    <definedName name="CADOQUIN">#REF!</definedName>
    <definedName name="CAJA2412" localSheetId="0">#REF!</definedName>
    <definedName name="CAJA2412">#REF!</definedName>
    <definedName name="CAJA2434" localSheetId="0">#REF!</definedName>
    <definedName name="CAJA2434">#REF!</definedName>
    <definedName name="CAJA4434" localSheetId="0">#REF!</definedName>
    <definedName name="CAJA4434">#REF!</definedName>
    <definedName name="CAJAOCTA12" localSheetId="0">#REF!</definedName>
    <definedName name="CAJAOCTA12">#REF!</definedName>
    <definedName name="cal" localSheetId="0">#REF!</definedName>
    <definedName name="cal">#REF!</definedName>
    <definedName name="Cal_Pomier____50_Lbs." localSheetId="0">[33]Insumos!$B$29:$D$29</definedName>
    <definedName name="Cal_Pomier____50_Lbs.">[34]Insumos!$B$29:$D$29</definedName>
    <definedName name="CALADOBARRO66" localSheetId="0">#REF!</definedName>
    <definedName name="CALADOBARRO66">#REF!</definedName>
    <definedName name="CALADOBARRO88" localSheetId="0">#REF!</definedName>
    <definedName name="CALADOBARRO88">#REF!</definedName>
    <definedName name="CALELECRI12" localSheetId="0">#REF!</definedName>
    <definedName name="CALELECRI12">#REF!</definedName>
    <definedName name="CALELECRI20" localSheetId="0">#REF!</definedName>
    <definedName name="CALELECRI20">#REF!</definedName>
    <definedName name="CALELECRI30" localSheetId="0">#REF!</definedName>
    <definedName name="CALELECRI30">#REF!</definedName>
    <definedName name="CALELECRI42" localSheetId="0">#REF!</definedName>
    <definedName name="CALELECRI42">#REF!</definedName>
    <definedName name="CALELECRI6" localSheetId="0">#REF!</definedName>
    <definedName name="CALELECRI6">#REF!</definedName>
    <definedName name="CALELECRI60" localSheetId="0">#REF!</definedName>
    <definedName name="CALELECRI60">#REF!</definedName>
    <definedName name="CALELECRI8" localSheetId="0">#REF!</definedName>
    <definedName name="CALELECRI8">#REF!</definedName>
    <definedName name="CALELEIMP20" localSheetId="0">#REF!</definedName>
    <definedName name="CALELEIMP20">#REF!</definedName>
    <definedName name="CALELEIMP30" localSheetId="0">#REF!</definedName>
    <definedName name="CALELEIMP30">#REF!</definedName>
    <definedName name="CALELEIMP40" localSheetId="0">#REF!</definedName>
    <definedName name="CALELEIMP40">#REF!</definedName>
    <definedName name="CALELEIMP80" localSheetId="0">#REF!</definedName>
    <definedName name="CALELEIMP80">#REF!</definedName>
    <definedName name="CALICHE" localSheetId="0">#REF!</definedName>
    <definedName name="CALICHE">#REF!</definedName>
    <definedName name="CALICHEB" localSheetId="0">#REF!</definedName>
    <definedName name="CALICHEB">#REF!</definedName>
    <definedName name="CAMARACAL">[27]Ana!$F$3672</definedName>
    <definedName name="CAMARAROC">[27]Ana!$F$3683</definedName>
    <definedName name="CAMARATIE">[27]Ana!$F$3694</definedName>
    <definedName name="camioncama" localSheetId="0">'[31]Listado Equipos a utilizar'!#REF!</definedName>
    <definedName name="camioncama">'[32]Listado Equipos a utilizar'!#REF!</definedName>
    <definedName name="camioneta" localSheetId="0">'[31]Listado Equipos a utilizar'!#REF!</definedName>
    <definedName name="camioneta">'[32]Listado Equipos a utilizar'!#REF!</definedName>
    <definedName name="CAMIONVOLTEO">[35]EQUIPOS!$I$19</definedName>
    <definedName name="CAN" localSheetId="0">[14]A!#REF!</definedName>
    <definedName name="CAN">[15]A!#REF!</definedName>
    <definedName name="CANALETACONTRA" localSheetId="0">#REF!</definedName>
    <definedName name="CANALETACONTRA">#REF!</definedName>
    <definedName name="canali" localSheetId="0">#REF!</definedName>
    <definedName name="canali">#REF!</definedName>
    <definedName name="canalii" localSheetId="0">#REF!</definedName>
    <definedName name="canalii">#REF!</definedName>
    <definedName name="canaliii" localSheetId="0">#REF!</definedName>
    <definedName name="canaliii">#REF!</definedName>
    <definedName name="canaliiii" localSheetId="0">#REF!</definedName>
    <definedName name="canaliiii">#REF!</definedName>
    <definedName name="CANDADO" localSheetId="0">#REF!</definedName>
    <definedName name="CANDADO">#REF!</definedName>
    <definedName name="Cant" localSheetId="0">#REF!</definedName>
    <definedName name="Cant">#REF!</definedName>
    <definedName name="Cant_2">"$#REF!.$D$1:$D$65534"</definedName>
    <definedName name="Cant_3">"$#REF!.$D$1:$D$65534"</definedName>
    <definedName name="CANT1" localSheetId="0">#REF!</definedName>
    <definedName name="CANT1">#REF!</definedName>
    <definedName name="CANT1_2">"$#REF!.$D$1:$D$65534"</definedName>
    <definedName name="CANT1_3">"$#REF!.$D$1:$D$65534"</definedName>
    <definedName name="cant10" localSheetId="0">#REF!</definedName>
    <definedName name="cant10">#REF!</definedName>
    <definedName name="cant2" localSheetId="0">#REF!</definedName>
    <definedName name="cant2">#REF!</definedName>
    <definedName name="CANT3" localSheetId="0">#REF!</definedName>
    <definedName name="CANT3">#REF!</definedName>
    <definedName name="cant4" localSheetId="0">[12]Sheet4!$C:$C</definedName>
    <definedName name="cant4">[13]Sheet4!$C:$C</definedName>
    <definedName name="cant5" localSheetId="0">[12]Sheet5!$C:$C</definedName>
    <definedName name="cant5">[13]Sheet5!$C:$C</definedName>
    <definedName name="CANT6" localSheetId="0">#REF!</definedName>
    <definedName name="CANT6">#REF!</definedName>
    <definedName name="CANT6_2">"$#REF!.$C$1:$C$65534"</definedName>
    <definedName name="CANT6_3">"$#REF!.$C$1:$C$65534"</definedName>
    <definedName name="cant7" localSheetId="0">#REF!</definedName>
    <definedName name="cant7">#REF!</definedName>
    <definedName name="Cant8" localSheetId="0">#REF!</definedName>
    <definedName name="Cant8">#REF!</definedName>
    <definedName name="canta" localSheetId="0">#REF!</definedName>
    <definedName name="canta">#REF!</definedName>
    <definedName name="canta_2">"$#REF!.$H$1:$H$65534"</definedName>
    <definedName name="canta_3">"$#REF!.$H$1:$H$65534"</definedName>
    <definedName name="CANTIDADPRESUPUESTO" localSheetId="0">#REF!</definedName>
    <definedName name="CANTIDADPRESUPUESTO">#REF!</definedName>
    <definedName name="CANTIDADPRESUPUESTO_2">"$#REF!.$C$1:$C$65534"</definedName>
    <definedName name="CANTIDADPRESUPUESTO_3">"$#REF!.$C$1:$C$65534"</definedName>
    <definedName name="CANTO">[27]Ana!$F$443</definedName>
    <definedName name="cantp" localSheetId="0">#REF!</definedName>
    <definedName name="cantp">#REF!</definedName>
    <definedName name="cantp_2">"$#REF!.$J$1:$J$65534"</definedName>
    <definedName name="cantp_3">"$#REF!.$J$1:$J$65534"</definedName>
    <definedName name="cantpre" localSheetId="0">#REF!</definedName>
    <definedName name="cantpre">#REF!</definedName>
    <definedName name="cantpre_2">"$#REF!.$D$1:$D$65534"</definedName>
    <definedName name="cantpre_3">"$#REF!.$D$1:$D$65534"</definedName>
    <definedName name="cantt" localSheetId="0">#REF!</definedName>
    <definedName name="cantt">#REF!</definedName>
    <definedName name="cantt_2">"$#REF!.$L$1:$L$65534"</definedName>
    <definedName name="cantt_3">"$#REF!.$L$1:$L$65534"</definedName>
    <definedName name="CAOBA" localSheetId="0">#REF!</definedName>
    <definedName name="CAOBA">#REF!</definedName>
    <definedName name="Capatazequipo">[35]OBRAMANO!$F$81</definedName>
    <definedName name="CAR.SOC">'[50]Cargas Sociales'!$G$23</definedName>
    <definedName name="Car.Soc.">'[30]Cargas Sociales'!$G$29</definedName>
    <definedName name="CARANTEPECHO" localSheetId="0">#REF!</definedName>
    <definedName name="CARANTEPECHO">#REF!</definedName>
    <definedName name="CARANTEPH10" localSheetId="0">#REF!</definedName>
    <definedName name="CARANTEPH10">#REF!</definedName>
    <definedName name="CARARCOFONDO20RADIO3" localSheetId="0">#REF!</definedName>
    <definedName name="CARARCOFONDO20RADIO3">#REF!</definedName>
    <definedName name="CARASB36" localSheetId="0">#REF!</definedName>
    <definedName name="CARASB36">#REF!</definedName>
    <definedName name="CARASB36ENLATES" localSheetId="0">#REF!</definedName>
    <definedName name="CARASB36ENLATES">#REF!</definedName>
    <definedName name="CARASB38" localSheetId="0">#REF!</definedName>
    <definedName name="CARASB38">#REF!</definedName>
    <definedName name="CARASB38ENLATES" localSheetId="0">#REF!</definedName>
    <definedName name="CARASB38ENLATES">#REF!</definedName>
    <definedName name="CARCABASB" localSheetId="0">#REF!</definedName>
    <definedName name="CARCABASB">#REF!</definedName>
    <definedName name="CARCABZINC" localSheetId="0">#REF!</definedName>
    <definedName name="CARCABZINC">#REF!</definedName>
    <definedName name="CARCIELORASB2X2" localSheetId="0">#REF!</definedName>
    <definedName name="CARCIELORASB2X2">#REF!</definedName>
    <definedName name="CARCIELORCARCOSTILLA" localSheetId="0">#REF!</definedName>
    <definedName name="CARCIELORCARCOSTILLA">#REF!</definedName>
    <definedName name="CARCIELORPLY2X2" localSheetId="0">#REF!</definedName>
    <definedName name="CARCIELORPLY2X2">#REF!</definedName>
    <definedName name="CARCIELORPLYCARPIEDRA" localSheetId="0">#REF!</definedName>
    <definedName name="CARCIELORPLYCARPIEDRA">#REF!</definedName>
    <definedName name="CARCOL1X1CONF" localSheetId="0">#REF!</definedName>
    <definedName name="CARCOL1X1CONF">#REF!</definedName>
    <definedName name="CARCOL1X1INST" localSheetId="0">#REF!</definedName>
    <definedName name="CARCOL1X1INST">#REF!</definedName>
    <definedName name="CARCOL2TAPA10RETALLE" localSheetId="0">#REF!</definedName>
    <definedName name="CARCOL2TAPA10RETALLE">#REF!</definedName>
    <definedName name="CARCOL2TAPA20RETALLE" localSheetId="0">#REF!</definedName>
    <definedName name="CARCOL2TAPA20RETALLE">#REF!</definedName>
    <definedName name="CARCOL2TAPA30" localSheetId="0">#REF!</definedName>
    <definedName name="CARCOL2TAPA30">#REF!</definedName>
    <definedName name="CARCOL2TAPA30RETALLE" localSheetId="0">#REF!</definedName>
    <definedName name="CARCOL2TAPA30RETALLE">#REF!</definedName>
    <definedName name="CARCOL2TAPA40" localSheetId="0">#REF!</definedName>
    <definedName name="CARCOL2TAPA40">#REF!</definedName>
    <definedName name="CARCOL2TAPA50" localSheetId="0">#REF!</definedName>
    <definedName name="CARCOL2TAPA50">#REF!</definedName>
    <definedName name="CARCOL30" localSheetId="0">#REF!</definedName>
    <definedName name="CARCOL30">#REF!</definedName>
    <definedName name="CARCOL30X30CONF" localSheetId="0">#REF!</definedName>
    <definedName name="CARCOL30X30CONF">#REF!</definedName>
    <definedName name="CARCOL30X30INST" localSheetId="0">#REF!</definedName>
    <definedName name="CARCOL30X30INST">#REF!</definedName>
    <definedName name="CARCOL40X40CONF" localSheetId="0">#REF!</definedName>
    <definedName name="CARCOL40X40CONF">#REF!</definedName>
    <definedName name="CARCOL40X40INST" localSheetId="0">#REF!</definedName>
    <definedName name="CARCOL40X40INST">#REF!</definedName>
    <definedName name="CARCOL50" localSheetId="0">#REF!</definedName>
    <definedName name="CARCOL50">#REF!</definedName>
    <definedName name="CARCOL50X50CONF" localSheetId="0">#REF!</definedName>
    <definedName name="CARCOL50X50CONF">#REF!</definedName>
    <definedName name="CARCOL50X50INST" localSheetId="0">#REF!</definedName>
    <definedName name="CARCOL50X50INST">#REF!</definedName>
    <definedName name="CARCOL60X60CONF" localSheetId="0">#REF!</definedName>
    <definedName name="CARCOL60X60CONF">#REF!</definedName>
    <definedName name="CARCOL60X60INST" localSheetId="0">#REF!</definedName>
    <definedName name="CARCOL60X60INST">#REF!</definedName>
    <definedName name="CARCOL70X70CONF" localSheetId="0">#REF!</definedName>
    <definedName name="CARCOL70X70CONF">#REF!</definedName>
    <definedName name="CARCOL70X70INST" localSheetId="0">#REF!</definedName>
    <definedName name="CARCOL70X70INST">#REF!</definedName>
    <definedName name="CARCOL80X80CONF" localSheetId="0">#REF!</definedName>
    <definedName name="CARCOL80X80CONF">#REF!</definedName>
    <definedName name="CARCOL80X80INST" localSheetId="0">#REF!</definedName>
    <definedName name="CARCOL80X80INST">#REF!</definedName>
    <definedName name="CARCOLAMARRE" localSheetId="0">#REF!</definedName>
    <definedName name="CARCOLAMARRE">#REF!</definedName>
    <definedName name="CARCOLCONICA50" localSheetId="0">#REF!</definedName>
    <definedName name="CARCOLCONICA50">#REF!</definedName>
    <definedName name="CARCOLCONICA60" localSheetId="0">#REF!</definedName>
    <definedName name="CARCOLCONICA60">#REF!</definedName>
    <definedName name="CARCOLRED50" localSheetId="0">#REF!</definedName>
    <definedName name="CARCOLRED50">#REF!</definedName>
    <definedName name="CARCOLRED60" localSheetId="0">#REF!</definedName>
    <definedName name="CARCOLRED60">#REF!</definedName>
    <definedName name="CARDIN20LUZ2" localSheetId="0">#REF!</definedName>
    <definedName name="CARDIN20LUZ2">#REF!</definedName>
    <definedName name="CARDIN40LUZ2" localSheetId="0">#REF!</definedName>
    <definedName name="CARDIN40LUZ2">#REF!</definedName>
    <definedName name="CARDIVPLY1" localSheetId="0">#REF!</definedName>
    <definedName name="CARDIVPLY1">#REF!</definedName>
    <definedName name="CARDIVPLY2" localSheetId="0">#REF!</definedName>
    <definedName name="CARDIVPLY2">#REF!</definedName>
    <definedName name="CARETEO">[27]Ana!$F$366</definedName>
    <definedName name="CARFP275" localSheetId="0">#REF!</definedName>
    <definedName name="CARFP275">#REF!</definedName>
    <definedName name="CARFP3" localSheetId="0">#REF!</definedName>
    <definedName name="CARFP3">#REF!</definedName>
    <definedName name="CARFP4" localSheetId="0">#REF!</definedName>
    <definedName name="CARFP4">#REF!</definedName>
    <definedName name="CARFP5" localSheetId="0">#REF!</definedName>
    <definedName name="CARFP5">#REF!</definedName>
    <definedName name="CARFP6" localSheetId="0">#REF!</definedName>
    <definedName name="CARFP6">#REF!</definedName>
    <definedName name="cargador" localSheetId="0">'[31]Listado Equipos a utilizar'!#REF!</definedName>
    <definedName name="cargador">'[32]Listado Equipos a utilizar'!#REF!</definedName>
    <definedName name="CARGADORB">[51]EQUIPOS!$D$13</definedName>
    <definedName name="carguio.retro.pala">'[30]Analisis Unitarios'!$E$519</definedName>
    <definedName name="CARLOSAPLA" localSheetId="0">#REF!</definedName>
    <definedName name="CARLOSAPLA">#REF!</definedName>
    <definedName name="CARLOSAVARIASAGUAS" localSheetId="0">#REF!</definedName>
    <definedName name="CARLOSAVARIASAGUAS">#REF!</definedName>
    <definedName name="CARMURO" localSheetId="0">#REF!</definedName>
    <definedName name="CARMURO">#REF!</definedName>
    <definedName name="CARMUROCONF" localSheetId="0">#REF!</definedName>
    <definedName name="CARMUROCONF">#REF!</definedName>
    <definedName name="CARMUROINST" localSheetId="0">#REF!</definedName>
    <definedName name="CARMUROINST">#REF!</definedName>
    <definedName name="CARP1" localSheetId="0">#REF!</definedName>
    <definedName name="CARP1">#REF!</definedName>
    <definedName name="CARP2" localSheetId="0">#REF!</definedName>
    <definedName name="CARP2">#REF!</definedName>
    <definedName name="CARPDINTEL" localSheetId="0">#REF!</definedName>
    <definedName name="CARPDINTEL">#REF!</definedName>
    <definedName name="Carpint.Columna.30.30">'[43]Costos Mano de Obra'!$O$71</definedName>
    <definedName name="CARPVIGA2040" localSheetId="0">#REF!</definedName>
    <definedName name="CARPVIGA2040">#REF!</definedName>
    <definedName name="CARPVIGA3050" localSheetId="0">#REF!</definedName>
    <definedName name="CARPVIGA3050">#REF!</definedName>
    <definedName name="CARPVIGA3060" localSheetId="0">#REF!</definedName>
    <definedName name="CARPVIGA3060">#REF!</definedName>
    <definedName name="CARPVIGA4080" localSheetId="0">#REF!</definedName>
    <definedName name="CARPVIGA4080">#REF!</definedName>
    <definedName name="CARRAMPA" localSheetId="0">#REF!</definedName>
    <definedName name="CARRAMPA">#REF!</definedName>
    <definedName name="CARRAMPALISACONF" localSheetId="0">#REF!</definedName>
    <definedName name="CARRAMPALISACONF">#REF!</definedName>
    <definedName name="CARRASTRE2" localSheetId="0">#REF!</definedName>
    <definedName name="CARRASTRE2">#REF!</definedName>
    <definedName name="CARRASTRE3" localSheetId="0">#REF!</definedName>
    <definedName name="CARRASTRE3">#REF!</definedName>
    <definedName name="CARRASTRE5" localSheetId="0">#REF!</definedName>
    <definedName name="CARRASTRE5">#REF!</definedName>
    <definedName name="Carretilla____2_P3_______TIPO_JEEP" localSheetId="0">[12]Insumos!#REF!</definedName>
    <definedName name="Carretilla____2_P3_______TIPO_JEEP">[13]Insumos!#REF!</definedName>
    <definedName name="CARSISALENLATES" localSheetId="0">#REF!</definedName>
    <definedName name="CARSISALENLATES">#REF!</definedName>
    <definedName name="CARTIJATOR" localSheetId="0">#REF!</definedName>
    <definedName name="CARTIJATOR">#REF!</definedName>
    <definedName name="CARTIJCLAV" localSheetId="0">#REF!</definedName>
    <definedName name="CARTIJCLAV">#REF!</definedName>
    <definedName name="CARVIGAAMA1520X20" localSheetId="0">#REF!</definedName>
    <definedName name="CARVIGAAMA1520X20">#REF!</definedName>
    <definedName name="CARVIGAAMA1520X30" localSheetId="0">#REF!</definedName>
    <definedName name="CARVIGAAMA1520X30">#REF!</definedName>
    <definedName name="CARVIGAAMA1520X40" localSheetId="0">#REF!</definedName>
    <definedName name="CARVIGAAMA1520X40">#REF!</definedName>
    <definedName name="CARVIGAAMA1520X50" localSheetId="0">#REF!</definedName>
    <definedName name="CARVIGAAMA1520X50">#REF!</definedName>
    <definedName name="CARVIGAFONDOH10" localSheetId="0">#REF!</definedName>
    <definedName name="CARVIGAFONDOH10">#REF!</definedName>
    <definedName name="CARVIGAINVFONDO10" localSheetId="0">#REF!</definedName>
    <definedName name="CARVIGAINVFONDO10">#REF!</definedName>
    <definedName name="CARVIGAINVTAPA10" localSheetId="0">#REF!</definedName>
    <definedName name="CARVIGAINVTAPA10">#REF!</definedName>
    <definedName name="CARVIGATAPAH10" localSheetId="0">#REF!</definedName>
    <definedName name="CARVIGATAPAH10">#REF!</definedName>
    <definedName name="CARVIGZAP40X40" localSheetId="0">#REF!</definedName>
    <definedName name="CARVIGZAP40X40">#REF!</definedName>
    <definedName name="CARVIGZAP50X50" localSheetId="0">#REF!</definedName>
    <definedName name="CARVIGZAP50X50">#REF!</definedName>
    <definedName name="CARVIGZAP60X60" localSheetId="0">#REF!</definedName>
    <definedName name="CARVIGZAP60X60">#REF!</definedName>
    <definedName name="CARVUELO1" localSheetId="0">#REF!</definedName>
    <definedName name="CARVUELO1">#REF!</definedName>
    <definedName name="CARVUELO10" localSheetId="0">#REF!</definedName>
    <definedName name="CARVUELO10">#REF!</definedName>
    <definedName name="CARVUELO20" localSheetId="0">#REF!</definedName>
    <definedName name="CARVUELO20">#REF!</definedName>
    <definedName name="CARVUELO30" localSheetId="0">#REF!</definedName>
    <definedName name="CARVUELO30">#REF!</definedName>
    <definedName name="CARVUELO40" localSheetId="0">#REF!</definedName>
    <definedName name="CARVUELO40">#REF!</definedName>
    <definedName name="CARVUELO5090" localSheetId="0">#REF!</definedName>
    <definedName name="CARVUELO5090">#REF!</definedName>
    <definedName name="CARZINC" localSheetId="0">#REF!</definedName>
    <definedName name="CARZINC">#REF!</definedName>
    <definedName name="CARZINCENLATES" localSheetId="0">#REF!</definedName>
    <definedName name="CARZINCENLATES">#REF!</definedName>
    <definedName name="CASBESTO" localSheetId="0">#REF!</definedName>
    <definedName name="CASBESTO">#REF!</definedName>
    <definedName name="CASCAJO" localSheetId="0">#REF!</definedName>
    <definedName name="CASCAJO">#REF!</definedName>
    <definedName name="Cascajo_Limpio" localSheetId="0">[33]Insumos!$B$13:$D$13</definedName>
    <definedName name="Cascajo_Limpio">[34]Insumos!$B$13:$D$13</definedName>
    <definedName name="Cascajo_Sucio" localSheetId="0">[12]Insumos!#REF!</definedName>
    <definedName name="Cascajo_Sucio">[13]Insumos!#REF!</definedName>
    <definedName name="CASETA200">[27]Ana!$F$290</definedName>
    <definedName name="CASETA200M2">[27]Ana!$F$291</definedName>
    <definedName name="CASETA500">[27]Ana!$F$327</definedName>
    <definedName name="CASETAM2">[27]Ana!$F$328</definedName>
    <definedName name="Casting_Bed" localSheetId="0">#REF!</definedName>
    <definedName name="Casting_Bed">#REF!</definedName>
    <definedName name="Casting_Bed_2">#N/A</definedName>
    <definedName name="Casting_Bed_3">#N/A</definedName>
    <definedName name="CAT214BFT">[35]EQUIPOS!$I$15</definedName>
    <definedName name="Cat950B">[35]EQUIPOS!$I$14</definedName>
    <definedName name="CAVOSC" localSheetId="0">#REF!</definedName>
    <definedName name="CAVOSC">#REF!</definedName>
    <definedName name="CB" localSheetId="0">#REF!</definedName>
    <definedName name="CB">#REF!</definedName>
    <definedName name="CBAJVEN2" localSheetId="0">#REF!</definedName>
    <definedName name="CBAJVEN2">#REF!</definedName>
    <definedName name="CBAJVEN3" localSheetId="0">#REF!</definedName>
    <definedName name="CBAJVEN3">#REF!</definedName>
    <definedName name="CBAJVEN6" localSheetId="0">#REF!</definedName>
    <definedName name="CBAJVEN6">#REF!</definedName>
    <definedName name="CBANERALIV" localSheetId="0">#REF!</definedName>
    <definedName name="CBANERALIV">#REF!</definedName>
    <definedName name="CBANERAPES" localSheetId="0">#REF!</definedName>
    <definedName name="CBANERAPES">#REF!</definedName>
    <definedName name="CBASEBAN" localSheetId="0">#REF!</definedName>
    <definedName name="CBASEBAN">#REF!</definedName>
    <definedName name="CBIDET" localSheetId="0">#REF!</definedName>
    <definedName name="CBIDET">#REF!</definedName>
    <definedName name="CBLOCK10" localSheetId="0">#REF!</definedName>
    <definedName name="CBLOCK10">#REF!</definedName>
    <definedName name="CBLOCK12" localSheetId="0">#REF!</definedName>
    <definedName name="CBLOCK12">#REF!</definedName>
    <definedName name="CBLOCK4" localSheetId="0">#REF!</definedName>
    <definedName name="CBLOCK4">#REF!</definedName>
    <definedName name="CBLOCK5" localSheetId="0">#REF!</definedName>
    <definedName name="CBLOCK5">#REF!</definedName>
    <definedName name="CBLOCK52520" localSheetId="0">#REF!</definedName>
    <definedName name="CBLOCK52520">#REF!</definedName>
    <definedName name="CBLOCK6" localSheetId="0">#REF!</definedName>
    <definedName name="CBLOCK6">#REF!</definedName>
    <definedName name="CBLOCK6818" localSheetId="0">#REF!</definedName>
    <definedName name="CBLOCK6818">#REF!</definedName>
    <definedName name="CBLOCK8" localSheetId="0">#REF!</definedName>
    <definedName name="CBLOCK8">#REF!</definedName>
    <definedName name="CBLOCKCRI" localSheetId="0">#REF!</definedName>
    <definedName name="CBLOCKCRI">#REF!</definedName>
    <definedName name="CBLOCKIRR" localSheetId="0">#REF!</definedName>
    <definedName name="CBLOCKIRR">#REF!</definedName>
    <definedName name="CBLOCKORN" localSheetId="0">#REF!</definedName>
    <definedName name="CBLOCKORN">#REF!</definedName>
    <definedName name="CBOTON" localSheetId="0">#REF!</definedName>
    <definedName name="CBOTON">#REF!</definedName>
    <definedName name="CBREAKERS" localSheetId="0">#REF!</definedName>
    <definedName name="CBREAKERS">#REF!</definedName>
    <definedName name="CCAMINS2" localSheetId="0">#REF!</definedName>
    <definedName name="CCAMINS2">#REF!</definedName>
    <definedName name="CCAMINS3Y4" localSheetId="0">#REF!</definedName>
    <definedName name="CCAMINS3Y4">#REF!</definedName>
    <definedName name="CCAMINS5Y6" localSheetId="0">#REF!</definedName>
    <definedName name="CCAMINS5Y6">#REF!</definedName>
    <definedName name="CCOLAGUA1" localSheetId="0">#REF!</definedName>
    <definedName name="CCOLAGUA1">#REF!</definedName>
    <definedName name="CCOLAGUA12" localSheetId="0">#REF!</definedName>
    <definedName name="CCOLAGUA12">#REF!</definedName>
    <definedName name="CCOLAGUA2" localSheetId="0">#REF!</definedName>
    <definedName name="CCOLAGUA2">#REF!</definedName>
    <definedName name="CDESAGUE2" localSheetId="0">#REF!</definedName>
    <definedName name="CDESAGUE2">#REF!</definedName>
    <definedName name="CDESAGUE3Y4" localSheetId="0">#REF!</definedName>
    <definedName name="CDESAGUE3Y4">#REF!</definedName>
    <definedName name="CDESAGUE3Y4CONPARRILLA" localSheetId="0">#REF!</definedName>
    <definedName name="CDESAGUE3Y4CONPARRILLA">#REF!</definedName>
    <definedName name="CDESAGUEP2" localSheetId="0">#REF!</definedName>
    <definedName name="CDESAGUEP2">#REF!</definedName>
    <definedName name="CDESAGUEP3" localSheetId="0">#REF!</definedName>
    <definedName name="CDESAGUEP3">#REF!</definedName>
    <definedName name="CDESAGUEP5" localSheetId="0">#REF!</definedName>
    <definedName name="CDESAGUEP5">#REF!</definedName>
    <definedName name="CDUCHA" localSheetId="0">#REF!</definedName>
    <definedName name="CDUCHA">#REF!</definedName>
    <definedName name="CEDRO" localSheetId="0">#REF!</definedName>
    <definedName name="CEDRO">#REF!</definedName>
    <definedName name="cem" localSheetId="0">[28]Precio!$F$9</definedName>
    <definedName name="cem">[29]Precio!$F$9</definedName>
    <definedName name="CEMCPVC14" localSheetId="0">#REF!</definedName>
    <definedName name="CEMCPVC14">#REF!</definedName>
    <definedName name="CEMCPVCPINTA" localSheetId="0">#REF!</definedName>
    <definedName name="CEMCPVCPINTA">#REF!</definedName>
    <definedName name="cemento" localSheetId="0">#REF!</definedName>
    <definedName name="cemento">#REF!</definedName>
    <definedName name="cemento.pañete">'[52]Insumos materiales'!$J$20</definedName>
    <definedName name="Cemento_1">#N/A</definedName>
    <definedName name="Cemento_2">#N/A</definedName>
    <definedName name="Cemento_3">#N/A</definedName>
    <definedName name="Cemento_Blanco" localSheetId="0">[33]Insumos!$B$32:$D$32</definedName>
    <definedName name="Cemento_Blanco">[34]Insumos!$B$32:$D$32</definedName>
    <definedName name="CEMENTO_GRIS_FDA">'[41]MATERIALES LISTADO'!$D$17</definedName>
    <definedName name="cementoblanco" localSheetId="0">[35]MATERIALES!#REF!</definedName>
    <definedName name="cementoblanco">[35]MATERIALES!#REF!</definedName>
    <definedName name="CEMENTOG" localSheetId="0">#REF!</definedName>
    <definedName name="CEMENTOG">#REF!</definedName>
    <definedName name="cementogris">[35]MATERIALES!$G$17</definedName>
    <definedName name="CEMENTOP" localSheetId="0">#REF!</definedName>
    <definedName name="CEMENTOP">#REF!</definedName>
    <definedName name="CEMENTOPVCCANOPINTA" localSheetId="0">#REF!</definedName>
    <definedName name="CEMENTOPVCCANOPINTA">#REF!</definedName>
    <definedName name="CEMPALMEAGUA1" localSheetId="0">#REF!</definedName>
    <definedName name="CEMPALMEAGUA1">#REF!</definedName>
    <definedName name="CEMPALMEAGUA112" localSheetId="0">#REF!</definedName>
    <definedName name="CEMPALMEAGUA112">#REF!</definedName>
    <definedName name="CEMPALMEAGUA114" localSheetId="0">#REF!</definedName>
    <definedName name="CEMPALMEAGUA114">#REF!</definedName>
    <definedName name="CEMPALMEAGUA1234" localSheetId="0">#REF!</definedName>
    <definedName name="CEMPALMEAGUA1234">#REF!</definedName>
    <definedName name="CEMPALMEAGUA2" localSheetId="0">#REF!</definedName>
    <definedName name="CEMPALMEAGUA2">#REF!</definedName>
    <definedName name="ceramcr33" localSheetId="0">[35]MATERIALES!#REF!</definedName>
    <definedName name="ceramcr33">[35]MATERIALES!#REF!</definedName>
    <definedName name="ceramcriolla" localSheetId="0">[35]MATERIALES!#REF!</definedName>
    <definedName name="ceramcriolla">[35]MATERIALES!#REF!</definedName>
    <definedName name="Ceramica.Criolla.40.40">'[43]Insumos materiales'!$J$48</definedName>
    <definedName name="Cerámica_30x30_Pared" localSheetId="0">[33]Insumos!$B$35:$D$35</definedName>
    <definedName name="Cerámica_30x30_Pared">[34]Insumos!$B$35:$D$35</definedName>
    <definedName name="Cerámica_Italiana_Pared" localSheetId="0">[33]Insumos!$B$34:$D$34</definedName>
    <definedName name="Cerámica_Italiana_Pared">[34]Insumos!$B$34:$D$34</definedName>
    <definedName name="ceramicaitalia" localSheetId="0">[35]MATERIALES!#REF!</definedName>
    <definedName name="ceramicaitalia">[35]MATERIALES!#REF!</definedName>
    <definedName name="ceramicaitaliapared" localSheetId="0">[35]MATERIALES!#REF!</definedName>
    <definedName name="ceramicaitaliapared">[35]MATERIALES!#REF!</definedName>
    <definedName name="ceramicaitalipared" localSheetId="0">[35]MATERIALES!#REF!</definedName>
    <definedName name="ceramicaitalipared">[35]MATERIALES!#REF!</definedName>
    <definedName name="ceramicapared">'[50]Analisis Unit. '!$F$48</definedName>
    <definedName name="CERAMICAPAREDP" localSheetId="0">#REF!</definedName>
    <definedName name="CERAMICAPAREDP">#REF!</definedName>
    <definedName name="CERAMICAPAREDS" localSheetId="0">#REF!</definedName>
    <definedName name="CERAMICAPAREDS">#REF!</definedName>
    <definedName name="CERAMICAPISOP" localSheetId="0">#REF!</definedName>
    <definedName name="CERAMICAPISOP">#REF!</definedName>
    <definedName name="CERAMICAPISOS" localSheetId="0">#REF!</definedName>
    <definedName name="CERAMICAPISOS">#REF!</definedName>
    <definedName name="ceramicapp" localSheetId="0">#REF!</definedName>
    <definedName name="ceramicapp">#REF!</definedName>
    <definedName name="CESCHCH" localSheetId="0">#REF!</definedName>
    <definedName name="CESCHCH">#REF!</definedName>
    <definedName name="CFREGADERO1CAMARA" localSheetId="0">#REF!</definedName>
    <definedName name="CFREGADERO1CAMARA">#REF!</definedName>
    <definedName name="CFREGADERO2CAMARAS" localSheetId="0">#REF!</definedName>
    <definedName name="CFREGADERO2CAMARAS">#REF!</definedName>
    <definedName name="cfrontal" localSheetId="0">'[37]Resumen Precio Equipos'!$I$16</definedName>
    <definedName name="cfrontal">'[38]Resumen Precio Equipos'!$I$16</definedName>
    <definedName name="CG" localSheetId="0">#REF!</definedName>
    <definedName name="CG">#REF!</definedName>
    <definedName name="chazo" localSheetId="0">[35]OBRAMANO!#REF!</definedName>
    <definedName name="chazo">[35]OBRAMANO!#REF!</definedName>
    <definedName name="CHAZO25" localSheetId="0">#REF!</definedName>
    <definedName name="CHAZO25">#REF!</definedName>
    <definedName name="CHAZO30" localSheetId="0">#REF!</definedName>
    <definedName name="CHAZO30">#REF!</definedName>
    <definedName name="CHAZO40" localSheetId="0">#REF!</definedName>
    <definedName name="CHAZO40">#REF!</definedName>
    <definedName name="CHAZOCERAMICA" localSheetId="0">#REF!</definedName>
    <definedName name="CHAZOCERAMICA">#REF!</definedName>
    <definedName name="CHAZOLADRILLO" localSheetId="0">#REF!</definedName>
    <definedName name="CHAZOLADRILLO">#REF!</definedName>
    <definedName name="Chazos____Corte" localSheetId="0">[33]Insumos!$B$46:$D$46</definedName>
    <definedName name="Chazos____Corte">[34]Insumos!$B$46:$D$46</definedName>
    <definedName name="CHAZOZOCALO" localSheetId="0">#REF!</definedName>
    <definedName name="CHAZOZOCALO">#REF!</definedName>
    <definedName name="chilena" localSheetId="0">#REF!</definedName>
    <definedName name="chilena">#REF!</definedName>
    <definedName name="Chofercisterna">[35]OBRAMANO!$F$79</definedName>
    <definedName name="CINODORO" localSheetId="0">#REF!</definedName>
    <definedName name="CINODORO">#REF!</definedName>
    <definedName name="CINODOROFLUXOMETRO" localSheetId="0">#REF!</definedName>
    <definedName name="CINODOROFLUXOMETRO">#REF!</definedName>
    <definedName name="CINT1" localSheetId="0">#REF!</definedName>
    <definedName name="CINT1">#REF!</definedName>
    <definedName name="CINT2" localSheetId="0">#REF!</definedName>
    <definedName name="CINT2">#REF!</definedName>
    <definedName name="CINT3" localSheetId="0">#REF!</definedName>
    <definedName name="CINT3">#REF!</definedName>
    <definedName name="CINT3V" localSheetId="0">#REF!</definedName>
    <definedName name="CINT3V">#REF!</definedName>
    <definedName name="CINT4V" localSheetId="0">#REF!</definedName>
    <definedName name="CINT4V">#REF!</definedName>
    <definedName name="CINTAPELIGRO" localSheetId="0">#REF!</definedName>
    <definedName name="CINTAPELIGRO">#REF!</definedName>
    <definedName name="CINTPIL" localSheetId="0">#REF!</definedName>
    <definedName name="CINTPIL">#REF!</definedName>
    <definedName name="CISEGMONO100" localSheetId="0">#REF!</definedName>
    <definedName name="CISEGMONO100">#REF!</definedName>
    <definedName name="CISEGMONO30" localSheetId="0">#REF!</definedName>
    <definedName name="CISEGMONO30">#REF!</definedName>
    <definedName name="CISEGMONO60" localSheetId="0">#REF!</definedName>
    <definedName name="CISEGMONO60">#REF!</definedName>
    <definedName name="cisterna" localSheetId="0">'[31]Listado Equipos a utilizar'!$I$11</definedName>
    <definedName name="cisterna">'[32]Listado Equipos a utilizar'!$I$11</definedName>
    <definedName name="CISTERNA4CAL">[27]Ana!$F$3759</definedName>
    <definedName name="CISTERNA4ROC">[27]Ana!$F$3779</definedName>
    <definedName name="CISTERNA8TIE">[27]Ana!$F$3799</definedName>
    <definedName name="CLADRILLOS" localSheetId="0">#REF!</definedName>
    <definedName name="CLADRILLOS">#REF!</definedName>
    <definedName name="CLAVADERO1" localSheetId="0">#REF!</definedName>
    <definedName name="CLAVADERO1">#REF!</definedName>
    <definedName name="CLAVADERO2" localSheetId="0">#REF!</definedName>
    <definedName name="CLAVADERO2">#REF!</definedName>
    <definedName name="CLAVAMANOS" localSheetId="0">#REF!</definedName>
    <definedName name="CLAVAMANOS">#REF!</definedName>
    <definedName name="CLAVCLI" localSheetId="0">#REF!</definedName>
    <definedName name="CLAVCLI">#REF!</definedName>
    <definedName name="CLAVEMP" localSheetId="0">#REF!</definedName>
    <definedName name="CLAVEMP">#REF!</definedName>
    <definedName name="CLAVO" localSheetId="0">#REF!</definedName>
    <definedName name="CLAVO">#REF!</definedName>
    <definedName name="CLAVOA" localSheetId="0">#REF!</definedName>
    <definedName name="CLAVOA">#REF!</definedName>
    <definedName name="CLAVOGALV" localSheetId="0">#REF!</definedName>
    <definedName name="CLAVOGALV">#REF!</definedName>
    <definedName name="CLAVOGALVCARTON" localSheetId="0">#REF!</definedName>
    <definedName name="CLAVOGALVCARTON">#REF!</definedName>
    <definedName name="Clavos" localSheetId="0">#REF!</definedName>
    <definedName name="Clavos">#REF!</definedName>
    <definedName name="Clavos_2">#N/A</definedName>
    <definedName name="Clavos_3">#N/A</definedName>
    <definedName name="Clavos_Corriente" localSheetId="0">[33]Insumos!$B$47:$D$47</definedName>
    <definedName name="Clavos_Corriente">[34]Insumos!$B$47:$D$47</definedName>
    <definedName name="CLAVOSAC" localSheetId="0">#REF!</definedName>
    <definedName name="CLAVOSAC">#REF!</definedName>
    <definedName name="CLAVOSACERO" localSheetId="0">#REF!</definedName>
    <definedName name="CLAVOSACERO">#REF!</definedName>
    <definedName name="CLAVOSCORRIENTES" localSheetId="0">#REF!</definedName>
    <definedName name="CLAVOSCORRIENTES">#REF!</definedName>
    <definedName name="CLAVOZINC" localSheetId="0">#REF!</definedName>
    <definedName name="CLAVOZINC">#REF!</definedName>
    <definedName name="CLAVPATAS" localSheetId="0">#REF!</definedName>
    <definedName name="CLAVPATAS">#REF!</definedName>
    <definedName name="CLAVPEDES" localSheetId="0">#REF!</definedName>
    <definedName name="CLAVPEDES">#REF!</definedName>
    <definedName name="CLAVSALON" localSheetId="0">#REF!</definedName>
    <definedName name="CLAVSALON">#REF!</definedName>
    <definedName name="CLLAVEDUCHA" localSheetId="0">#REF!</definedName>
    <definedName name="CLLAVEDUCHA">#REF!</definedName>
    <definedName name="CLUCES" localSheetId="0">#REF!</definedName>
    <definedName name="CLUCES">#REF!</definedName>
    <definedName name="CMALLA10" localSheetId="0">#REF!</definedName>
    <definedName name="CMALLA10">#REF!</definedName>
    <definedName name="CMALLA3" localSheetId="0">#REF!</definedName>
    <definedName name="CMALLA3">#REF!</definedName>
    <definedName name="CMALLA4" localSheetId="0">#REF!</definedName>
    <definedName name="CMALLA4">#REF!</definedName>
    <definedName name="CMALLA6" localSheetId="0">#REF!</definedName>
    <definedName name="CMALLA6">#REF!</definedName>
    <definedName name="CMALLA73" localSheetId="0">#REF!</definedName>
    <definedName name="CMALLA73">#REF!</definedName>
    <definedName name="CMEZCLADORA" localSheetId="0">#REF!</definedName>
    <definedName name="CMEZCLADORA">#REF!</definedName>
    <definedName name="CO" localSheetId="0">#REF!</definedName>
    <definedName name="CO">#REF!</definedName>
    <definedName name="CODIGO" localSheetId="0">#REF!</definedName>
    <definedName name="CODIGO">#REF!</definedName>
    <definedName name="CODO1" localSheetId="0">#REF!</definedName>
    <definedName name="CODO1">#REF!</definedName>
    <definedName name="CODO112" localSheetId="0">#REF!</definedName>
    <definedName name="CODO112">#REF!</definedName>
    <definedName name="CODO12" localSheetId="0">#REF!</definedName>
    <definedName name="CODO12">#REF!</definedName>
    <definedName name="CODO2E" localSheetId="0">#REF!</definedName>
    <definedName name="CODO2E">#REF!</definedName>
    <definedName name="CODO3" localSheetId="0">#REF!</definedName>
    <definedName name="CODO3">#REF!</definedName>
    <definedName name="CODO34" localSheetId="0">#REF!</definedName>
    <definedName name="CODO34">#REF!</definedName>
    <definedName name="CODO3E" localSheetId="0">#REF!</definedName>
    <definedName name="CODO3E">#REF!</definedName>
    <definedName name="CODO4" localSheetId="0">#REF!</definedName>
    <definedName name="CODO4">#REF!</definedName>
    <definedName name="CODOCPVC12X90" localSheetId="0">#REF!</definedName>
    <definedName name="CODOCPVC12X90">#REF!</definedName>
    <definedName name="CODOCPVC34X90" localSheetId="0">#REF!</definedName>
    <definedName name="CODOCPVC34X90">#REF!</definedName>
    <definedName name="CODOHG112X90" localSheetId="0">#REF!</definedName>
    <definedName name="CODOHG112X90">#REF!</definedName>
    <definedName name="CODOHG12X90" localSheetId="0">#REF!</definedName>
    <definedName name="CODOHG12X90">#REF!</definedName>
    <definedName name="CODOHG1X90" localSheetId="0">#REF!</definedName>
    <definedName name="CODOHG1X90">#REF!</definedName>
    <definedName name="CODOHG212X90" localSheetId="0">#REF!</definedName>
    <definedName name="CODOHG212X90">#REF!</definedName>
    <definedName name="CODOHG2X90" localSheetId="0">#REF!</definedName>
    <definedName name="CODOHG2X90">#REF!</definedName>
    <definedName name="CODOHG34X90" localSheetId="0">#REF!</definedName>
    <definedName name="CODOHG34X90">#REF!</definedName>
    <definedName name="CODOHG3X90" localSheetId="0">#REF!</definedName>
    <definedName name="CODOHG3X90">#REF!</definedName>
    <definedName name="CODOHG4X90" localSheetId="0">#REF!</definedName>
    <definedName name="CODOHG4X90">#REF!</definedName>
    <definedName name="CODONHG112X90" localSheetId="0">#REF!</definedName>
    <definedName name="CODONHG112X90">#REF!</definedName>
    <definedName name="CODONHG12X90" localSheetId="0">#REF!</definedName>
    <definedName name="CODONHG12X90">#REF!</definedName>
    <definedName name="CODONHG1X90" localSheetId="0">#REF!</definedName>
    <definedName name="CODONHG1X90">#REF!</definedName>
    <definedName name="CODONHG212X90" localSheetId="0">#REF!</definedName>
    <definedName name="CODONHG212X90">#REF!</definedName>
    <definedName name="CODONHG2X90" localSheetId="0">#REF!</definedName>
    <definedName name="CODONHG2X90">#REF!</definedName>
    <definedName name="CODONHG34X90" localSheetId="0">#REF!</definedName>
    <definedName name="CODONHG34X90">#REF!</definedName>
    <definedName name="CODONHG3X90" localSheetId="0">#REF!</definedName>
    <definedName name="CODONHG3X90">#REF!</definedName>
    <definedName name="CODONHG4X90" localSheetId="0">#REF!</definedName>
    <definedName name="CODONHG4X90">#REF!</definedName>
    <definedName name="CODOPVCDREN2X45" localSheetId="0">#REF!</definedName>
    <definedName name="CODOPVCDREN2X45">#REF!</definedName>
    <definedName name="CODOPVCDREN2X90" localSheetId="0">#REF!</definedName>
    <definedName name="CODOPVCDREN2X90">#REF!</definedName>
    <definedName name="CODOPVCDREN3X45" localSheetId="0">#REF!</definedName>
    <definedName name="CODOPVCDREN3X45">#REF!</definedName>
    <definedName name="CODOPVCDREN3X90" localSheetId="0">#REF!</definedName>
    <definedName name="CODOPVCDREN3X90">#REF!</definedName>
    <definedName name="CODOPVCDREN4X45" localSheetId="0">#REF!</definedName>
    <definedName name="CODOPVCDREN4X45">#REF!</definedName>
    <definedName name="CODOPVCDREN4X90" localSheetId="0">#REF!</definedName>
    <definedName name="CODOPVCDREN4X90">#REF!</definedName>
    <definedName name="CODOPVCDREN6X45" localSheetId="0">#REF!</definedName>
    <definedName name="CODOPVCDREN6X45">#REF!</definedName>
    <definedName name="CODOPVCPRES112X90" localSheetId="0">#REF!</definedName>
    <definedName name="CODOPVCPRES112X90">#REF!</definedName>
    <definedName name="CODOPVCPRES12X90" localSheetId="0">#REF!</definedName>
    <definedName name="CODOPVCPRES12X90">#REF!</definedName>
    <definedName name="CODOPVCPRES1X90" localSheetId="0">#REF!</definedName>
    <definedName name="CODOPVCPRES1X90">#REF!</definedName>
    <definedName name="CODOPVCPRES2X90" localSheetId="0">#REF!</definedName>
    <definedName name="CODOPVCPRES2X90">#REF!</definedName>
    <definedName name="CODOPVCPRES34X90" localSheetId="0">#REF!</definedName>
    <definedName name="CODOPVCPRES34X90">#REF!</definedName>
    <definedName name="CODOPVCPRES3X90" localSheetId="0">#REF!</definedName>
    <definedName name="CODOPVCPRES3X90">#REF!</definedName>
    <definedName name="CODOPVCPRES4X90" localSheetId="0">#REF!</definedName>
    <definedName name="CODOPVCPRES4X90">#REF!</definedName>
    <definedName name="CODOPVCPRES6X90" localSheetId="0">#REF!</definedName>
    <definedName name="CODOPVCPRES6X90">#REF!</definedName>
    <definedName name="coe.esp.gra" localSheetId="0">#REF!</definedName>
    <definedName name="coe.esp.gra">#REF!</definedName>
    <definedName name="coef.2">'[53]Desembolso de Caja'!$I$7</definedName>
    <definedName name="coef.adm." localSheetId="0">#REF!</definedName>
    <definedName name="coef.adm.">#REF!</definedName>
    <definedName name="coef.gas.adm">'[30]Datos a Project'!$L$15</definedName>
    <definedName name="COLAEXTLAV" localSheetId="0">#REF!</definedName>
    <definedName name="COLAEXTLAV">#REF!</definedName>
    <definedName name="COLAGUA2SCH40CONTRA" localSheetId="0">#REF!</definedName>
    <definedName name="COLAGUA2SCH40CONTRA">#REF!</definedName>
    <definedName name="COLC1" localSheetId="0">#REF!</definedName>
    <definedName name="COLC1">#REF!</definedName>
    <definedName name="COLC2" localSheetId="0">#REF!</definedName>
    <definedName name="COLC2">#REF!</definedName>
    <definedName name="COLC3CIR" localSheetId="0">#REF!</definedName>
    <definedName name="COLC3CIR">#REF!</definedName>
    <definedName name="COLC4" localSheetId="0">#REF!</definedName>
    <definedName name="COLC4">#REF!</definedName>
    <definedName name="Coloc._bloque_4x_8_x16_pulgs." localSheetId="0">#REF!</definedName>
    <definedName name="Coloc._bloque_4x_8_x16_pulgs.">#REF!</definedName>
    <definedName name="Coloc.Block.4">'[52]Costos Mano de Obra'!$O$38</definedName>
    <definedName name="Coloc.Block.6">'[43]Costos Mano de Obra'!$O$37</definedName>
    <definedName name="Coloc.Ceramica.Pisos">'[43]Costos Mano de Obra'!$O$46</definedName>
    <definedName name="colocblock6">'[50]Analisis Unit. '!$F$24</definedName>
    <definedName name="colorante" localSheetId="0">#REF!</definedName>
    <definedName name="colorante">#REF!</definedName>
    <definedName name="CommHdr" localSheetId="0">#REF!</definedName>
    <definedName name="CommHdr">#REF!</definedName>
    <definedName name="CommLabel" localSheetId="0">#REF!</definedName>
    <definedName name="CommLabel">#REF!</definedName>
    <definedName name="COMPENS" localSheetId="0">#REF!</definedName>
    <definedName name="COMPENS">#REF!</definedName>
    <definedName name="Compresores">[35]EQUIPOS!$I$28</definedName>
    <definedName name="concreto" localSheetId="0">#REF!</definedName>
    <definedName name="concreto">#REF!</definedName>
    <definedName name="concreto_2">#N/A</definedName>
    <definedName name="CONDULET1" localSheetId="0">#REF!</definedName>
    <definedName name="CONDULET1">#REF!</definedName>
    <definedName name="CONDULET112" localSheetId="0">#REF!</definedName>
    <definedName name="CONDULET112">#REF!</definedName>
    <definedName name="CONDULET2" localSheetId="0">#REF!</definedName>
    <definedName name="CONDULET2">#REF!</definedName>
    <definedName name="CONDULET3" localSheetId="0">#REF!</definedName>
    <definedName name="CONDULET3">#REF!</definedName>
    <definedName name="CONDULET34" localSheetId="0">#REF!</definedName>
    <definedName name="CONDULET34">#REF!</definedName>
    <definedName name="CONDULET4" localSheetId="0">#REF!</definedName>
    <definedName name="CONDULET4">#REF!</definedName>
    <definedName name="CONEXBAJ4SDR41A6CONTRA" localSheetId="0">#REF!</definedName>
    <definedName name="CONEXBAJ4SDR41A6CONTRA">#REF!</definedName>
    <definedName name="CONEXCLOACA" localSheetId="0">#REF!</definedName>
    <definedName name="CONEXCLOACA">#REF!</definedName>
    <definedName name="CONFPUERTABISCLA" localSheetId="0">#REF!</definedName>
    <definedName name="CONFPUERTABISCLA">#REF!</definedName>
    <definedName name="CONFPUERTACLA" localSheetId="0">#REF!</definedName>
    <definedName name="CONFPUERTACLA">#REF!</definedName>
    <definedName name="CONFPUERTAFORROZINC" localSheetId="0">#REF!</definedName>
    <definedName name="CONFPUERTAFORROZINC">#REF!</definedName>
    <definedName name="CONFPUERTAPLUM" localSheetId="0">#REF!</definedName>
    <definedName name="CONFPUERTAPLUM">#REF!</definedName>
    <definedName name="CONTENTELFORDM">[27]Ana!$F$343</definedName>
    <definedName name="CONTENTELFORDM3">[27]Ana!$F$342</definedName>
    <definedName name="control" localSheetId="0">#REF!</definedName>
    <definedName name="control">#REF!</definedName>
    <definedName name="control_2">"$#REF!.$#REF!$#REF!:#REF!#REF!"</definedName>
    <definedName name="control_3">"$#REF!.$#REF!$#REF!:#REF!#REF!"</definedName>
    <definedName name="CORINAL12FALDA" localSheetId="0">#REF!</definedName>
    <definedName name="CORINAL12FALDA">#REF!</definedName>
    <definedName name="CORINALCEM" localSheetId="0">#REF!</definedName>
    <definedName name="CORINALCEM">#REF!</definedName>
    <definedName name="CORINALFALDA" localSheetId="0">#REF!</definedName>
    <definedName name="CORINALFALDA">#REF!</definedName>
    <definedName name="CORINALPEQ" localSheetId="0">#REF!</definedName>
    <definedName name="CORINALPEQ">#REF!</definedName>
    <definedName name="correa8">[24]analisis!$G$773</definedName>
    <definedName name="Corte_y_Bote_Material____C_E" localSheetId="0">[12]Insumos!#REF!</definedName>
    <definedName name="Corte_y_Bote_Material____C_E">[13]Insumos!#REF!</definedName>
    <definedName name="CORTEEQUIPO" localSheetId="0">#REF!</definedName>
    <definedName name="CORTEEQUIPO">#REF!</definedName>
    <definedName name="costo.alquiler.casa">'[30]Analisis Unitarios'!$F$56</definedName>
    <definedName name="costo.andamio.panete">'[30]Analisis Unitarios'!$F$35</definedName>
    <definedName name="costo.bajada.block">'[30]Analisis Unitarios'!$F$37</definedName>
    <definedName name="costo.bajada.ladrillo">'[30]Analisis Unitarios'!$F$38</definedName>
    <definedName name="costo.bajada.mat.m3">'[30]Analisis Unitarios'!$F$39</definedName>
    <definedName name="costo.block8">'[30]Analisis Unitarios'!$F$74</definedName>
    <definedName name="costo.camion.cisterna">'[30]Analisis Unitarios'!$E$331</definedName>
    <definedName name="costo.carguio.exc">'[54]Analisis Unitarios'!$E$173</definedName>
    <definedName name="costo.carguio.mat">'[30]Analisis Unitarios'!$E$526</definedName>
    <definedName name="costo.codo.pvc.media.presion" localSheetId="0">#REF!</definedName>
    <definedName name="costo.codo.pvc.media.presion">#REF!</definedName>
    <definedName name="costo.coloc.afalto.2.5.pulg">'[30]Analisis Unitarios'!$F$61</definedName>
    <definedName name="costo.coloc.guardera">'[30]Analisis Unitarios'!$F$36</definedName>
    <definedName name="costo.demoli.baden">'[30]Analisis Unitarios'!$E$1687</definedName>
    <definedName name="costo.demoli.registro.1.5">'[30]Analisis Unitarios'!$E$1673</definedName>
    <definedName name="costo.enc.des.losas.35">'[30]Analisis Unitarios'!$F$43</definedName>
    <definedName name="costo.enc.des.muro.20">'[30]Analisis Unitarios'!$F$42</definedName>
    <definedName name="costo.fd.cemento">'[30]Analisis Unitarios'!$F$122</definedName>
    <definedName name="costo.gl.ac30">'[30]Analisis Unitarios'!$F$129</definedName>
    <definedName name="costo.gl.aceite.formaleta">'[30]Analisis Unitarios'!$F$70</definedName>
    <definedName name="costo.gl.agua">'[30]Analisis Unitarios'!$F$120</definedName>
    <definedName name="costo.gl.gasoil">'[30]Analisis Unitarios'!$F$97</definedName>
    <definedName name="costo.gl.gasolina.reg">'[30]Analisis Unitarios'!$F$99</definedName>
    <definedName name="costo.gl.kerone">'[30]Analisis Unitarios'!$F$130</definedName>
    <definedName name="costo.gl.tangi" localSheetId="0">#REF!</definedName>
    <definedName name="costo.gl.tangi">#REF!</definedName>
    <definedName name="costo.grader.cat.140h">'[30]Analisis Unitarios'!$E$305</definedName>
    <definedName name="costo.horm.ind.140">'[30]Analisis Unitarios'!$F$103</definedName>
    <definedName name="costo.horm.ind.180">'[30]Analisis Unitarios'!$F$105</definedName>
    <definedName name="costo.horm.ind.210">'[30]Analisis Unitarios'!$F$106</definedName>
    <definedName name="costo.horm.ind.240">'[30]Analisis Unitarios'!$F$107</definedName>
    <definedName name="costo.ladrillo">'[30]Analisis Unitarios'!$F$77</definedName>
    <definedName name="costo.lb.ala.12">'[30]Analisis Unitarios'!$F$80</definedName>
    <definedName name="costo.lb.ala.18">'[30]Analisis Unitarios'!$F$79</definedName>
    <definedName name="costo.lb.clavo.corriente">'[30]Analisis Unitarios'!$F$73</definedName>
    <definedName name="costo.letrero.preventivo">'[30]Analisis Unitarios'!$F$113</definedName>
    <definedName name="costo.m2.distrib">'[30]Analisis Unitarios'!$E$1701</definedName>
    <definedName name="costo.m2.distrib.agreg">'[30]Analisis Unitarios'!$E$1712</definedName>
    <definedName name="costo.m3.arena">'[30]Analisis Unitarios'!$F$124</definedName>
    <definedName name="costo.m3.arena.panete">'[30]Analisis Unitarios'!$F$119</definedName>
    <definedName name="costo.m3.arena.rell">'[30]Analisis Unitarios'!$F$125</definedName>
    <definedName name="costo.m3.base">'[30]Analisis Unitarios'!$F$126</definedName>
    <definedName name="costo.m3.bomba.arrastre">'[30]Analisis Unitarios'!$F$109</definedName>
    <definedName name="costo.m3.grava">'[30]Analisis Unitarios'!$F$128</definedName>
    <definedName name="costo.m3.gravoarena">'[30]Analisis Unitarios'!$F$123</definedName>
    <definedName name="costo.m3.horm.trompo">'[30]Analisis Unitarios'!$E$700</definedName>
    <definedName name="costo.m3.sub.base">'[30]Analisis Unitarios'!$F$127</definedName>
    <definedName name="costo.mat.relleno">'[30]Analisis Unitarios'!$F$121</definedName>
    <definedName name="costo.mezcla.1.3">'[30]Analisis Unitarios'!$E$673</definedName>
    <definedName name="costo.mezcla.1.3.5">'[30]Analisis Unitarios'!$E$683</definedName>
    <definedName name="costo.ml.hilo.nylon">'[30]Analisis Unitarios'!$F$72</definedName>
    <definedName name="costo.mo.acera">'[30]Analisis Unitarios'!$F$41</definedName>
    <definedName name="costo.mo.block.8">'[30]Analisis Unitarios'!$F$30</definedName>
    <definedName name="costo.mo.conten">'[30]Analisis Unitarios'!$F$40</definedName>
    <definedName name="costo.mo.ladrillo">'[30]Analisis Unitarios'!$F$33</definedName>
    <definedName name="costo.mo.m2.panete">'[30]Analisis Unitarios'!$F$34</definedName>
    <definedName name="costo.mo.qq.acero">'[30]Analisis Unitarios'!$F$44</definedName>
    <definedName name="costo.mortero.panete">'[30]Analisis Unitarios'!$E$691</definedName>
    <definedName name="costo.p2.pinobruto">'[30]Analisis Unitarios'!$F$71</definedName>
    <definedName name="costo.pala.966">'[54]Analisis Unitarios'!$E$151</definedName>
    <definedName name="costo.pala.cat.966d">'[30]Analisis Unitarios'!$E$313</definedName>
    <definedName name="costo.panete">'[30]Analisis Unitarios'!$E$711</definedName>
    <definedName name="costo.pl.madera.4.2">'[30]Analisis Unitarios'!$F$69</definedName>
    <definedName name="costo.plancha.madera.4.8">'[30]Analisis Unitarios'!$F$68</definedName>
    <definedName name="costo.qq.acero">'[30]Analisis Unitarios'!$F$78</definedName>
    <definedName name="costo.retro.cat.225">'[30]Analisis Unitarios'!$E$289</definedName>
    <definedName name="costo.retro.cat.416">'[30]Analisis Unitarios'!$E$297</definedName>
    <definedName name="costo.rodillo.dinapac.ca25">'[30]Analisis Unitarios'!$E$321</definedName>
    <definedName name="costo.sumin.asfalto">'[30]Analisis Unitarios'!$F$60</definedName>
    <definedName name="costo.tapa.registro">'[30]Analisis Unitarios'!$F$67</definedName>
    <definedName name="costo.transp.gl.ac30">'[30]Analisis Unitarios'!$F$131</definedName>
    <definedName name="costo.traslado.corto.patana">'[30]Analisis Unitarios'!$F$96</definedName>
    <definedName name="costo.traslado.largo.patana">'[30]Analisis Unitarios'!$F$95</definedName>
    <definedName name="costo.tub.18">'[30]Analisis Unitarios'!$F$93</definedName>
    <definedName name="costo.tub.21">'[30]Analisis Unitarios'!$F$92</definedName>
    <definedName name="costo.tub.24">'[30]Analisis Unitarios'!$F$91</definedName>
    <definedName name="costo.tub.36">'[30]Analisis Unitarios'!$F$89</definedName>
    <definedName name="costo.tub.42">'[30]Analisis Unitarios'!$F$88</definedName>
    <definedName name="costo.tub.48">'[30]Analisis Unitarios'!$F$87</definedName>
    <definedName name="costo.tub.60">'[30]Analisis Unitarios'!$F$86</definedName>
    <definedName name="costo.tub.72">'[30]Analisis Unitarios'!$F$85</definedName>
    <definedName name="costo.tub.8">'[30]Analisis Unitarios'!$F$94</definedName>
    <definedName name="costo.tubo.pvc.media.presion" localSheetId="0">#REF!</definedName>
    <definedName name="costo.tubo.pvc.media.presion">#REF!</definedName>
    <definedName name="costocapataz">'[50]Analisis Unit. '!$G$3</definedName>
    <definedName name="costoobrero">'[50]Analisis Unit. '!$G$5</definedName>
    <definedName name="costotecesp">'[50]Analisis Unit. '!$G$4</definedName>
    <definedName name="COT_302" localSheetId="0">#REF!</definedName>
    <definedName name="COT_302">#REF!</definedName>
    <definedName name="COT_360" localSheetId="0">#REF!</definedName>
    <definedName name="COT_360">#REF!</definedName>
    <definedName name="COT_361" localSheetId="0">#REF!</definedName>
    <definedName name="COT_361">#REF!</definedName>
    <definedName name="COT_364" localSheetId="0">#REF!</definedName>
    <definedName name="COT_364">#REF!</definedName>
    <definedName name="COTIZADO_EN" localSheetId="0">#REF!</definedName>
    <definedName name="COTIZADO_EN">#REF!</definedName>
    <definedName name="CPANEL" localSheetId="0">#REF!</definedName>
    <definedName name="CPANEL">#REF!</definedName>
    <definedName name="cprestamo">[51]EQUIPOS!$D$27</definedName>
    <definedName name="CPVC" localSheetId="0">#REF!</definedName>
    <definedName name="CPVC">#REF!</definedName>
    <definedName name="CPVCTANGIT125" localSheetId="0">#REF!</definedName>
    <definedName name="CPVCTANGIT125">#REF!</definedName>
    <definedName name="CPVCTANGIT230" localSheetId="0">#REF!</definedName>
    <definedName name="CPVCTANGIT230">#REF!</definedName>
    <definedName name="CPVCTANGIT460" localSheetId="0">#REF!</definedName>
    <definedName name="CPVCTANGIT460">#REF!</definedName>
    <definedName name="CPVCTANGIT920" localSheetId="0">#REF!</definedName>
    <definedName name="CPVCTANGIT920">#REF!</definedName>
    <definedName name="CRISTMIN" localSheetId="0">#REF!</definedName>
    <definedName name="CRISTMIN">#REF!</definedName>
    <definedName name="CSALIDA1" localSheetId="0">#REF!</definedName>
    <definedName name="CSALIDA1">#REF!</definedName>
    <definedName name="CSALIDA112" localSheetId="0">#REF!</definedName>
    <definedName name="CSALIDA112">#REF!</definedName>
    <definedName name="CSALIDA114" localSheetId="0">#REF!</definedName>
    <definedName name="CSALIDA114">#REF!</definedName>
    <definedName name="CSALIDA12Y34" localSheetId="0">#REF!</definedName>
    <definedName name="CSALIDA12Y34">#REF!</definedName>
    <definedName name="CSALIDA2" localSheetId="0">#REF!</definedName>
    <definedName name="CSALIDA2">#REF!</definedName>
    <definedName name="CTC" localSheetId="0">#REF!</definedName>
    <definedName name="CTC">#REF!</definedName>
    <definedName name="CTEJA" localSheetId="0">#REF!</definedName>
    <definedName name="CTEJA">#REF!</definedName>
    <definedName name="CTG1CAM" localSheetId="0">#REF!</definedName>
    <definedName name="CTG1CAM">#REF!</definedName>
    <definedName name="CTG2CAM" localSheetId="0">#REF!</definedName>
    <definedName name="CTG2CAM">#REF!</definedName>
    <definedName name="CTIMBRECOR" localSheetId="0">#REF!</definedName>
    <definedName name="CTIMBRECOR">#REF!</definedName>
    <definedName name="CTUBHG12Y34" localSheetId="0">#REF!</definedName>
    <definedName name="CTUBHG12Y34">#REF!</definedName>
    <definedName name="Cuadro_Resumen" localSheetId="0">#REF!</definedName>
    <definedName name="Cuadro_Resumen">#REF!</definedName>
    <definedName name="CUB" localSheetId="0">[1]Presup.!#REF!</definedName>
    <definedName name="CUB">[1]Presup.!#REF!</definedName>
    <definedName name="Cubo_para_vaciado_de_Hormigón" localSheetId="0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38" localSheetId="0">#REF!</definedName>
    <definedName name="CUBREFALTA38">#REF!</definedName>
    <definedName name="cunetasi" localSheetId="0">#REF!</definedName>
    <definedName name="cunetasi">#REF!</definedName>
    <definedName name="cunetasii" localSheetId="0">#REF!</definedName>
    <definedName name="cunetasii">#REF!</definedName>
    <definedName name="cunetasiii" localSheetId="0">#REF!</definedName>
    <definedName name="cunetasiii">#REF!</definedName>
    <definedName name="cunetasiiii" localSheetId="0">#REF!</definedName>
    <definedName name="cunetasiiii">#REF!</definedName>
    <definedName name="Curado_y_Aditivo" localSheetId="0">#REF!</definedName>
    <definedName name="Curado_y_Aditivo">#REF!</definedName>
    <definedName name="Curado_y_Aditivo_2">#N/A</definedName>
    <definedName name="Curado_y_Aditivo_3">#N/A</definedName>
    <definedName name="CVERTEDERO" localSheetId="0">#REF!</definedName>
    <definedName name="CVERTEDERO">#REF!</definedName>
    <definedName name="cvi" localSheetId="0">#REF!</definedName>
    <definedName name="cvi">#REF!</definedName>
    <definedName name="cvii" localSheetId="0">#REF!</definedName>
    <definedName name="cvii">#REF!</definedName>
    <definedName name="cviii" localSheetId="0">#REF!</definedName>
    <definedName name="cviii">#REF!</definedName>
    <definedName name="cviiii" localSheetId="0">#REF!</definedName>
    <definedName name="cviiii">#REF!</definedName>
    <definedName name="CZINC" localSheetId="0">#REF!</definedName>
    <definedName name="CZINC">#REF!</definedName>
    <definedName name="CZOCCOR" localSheetId="0">#REF!</definedName>
    <definedName name="CZOCCOR">#REF!</definedName>
    <definedName name="CZOCCORESC" localSheetId="0">#REF!</definedName>
    <definedName name="CZOCCORESC">#REF!</definedName>
    <definedName name="CZOCGRAESC" localSheetId="0">#REF!</definedName>
    <definedName name="CZOCGRAESC">#REF!</definedName>
    <definedName name="CZOCGRAPISO" localSheetId="0">#REF!</definedName>
    <definedName name="CZOCGRAPISO">#REF!</definedName>
    <definedName name="D" localSheetId="0">[55]peso!#REF!</definedName>
    <definedName name="D">[56]peso!#REF!</definedName>
    <definedName name="D_2">#N/A</definedName>
    <definedName name="D_3">#N/A</definedName>
    <definedName name="D7H">[35]EQUIPOS!$I$9</definedName>
    <definedName name="D8K">[35]EQUIPOS!$I$8</definedName>
    <definedName name="d8r" localSheetId="0">'[31]Listado Equipos a utilizar'!#REF!</definedName>
    <definedName name="d8r">'[32]Listado Equipos a utilizar'!#REF!</definedName>
    <definedName name="D8T" localSheetId="0">'[37]Resumen Precio Equipos'!$I$13</definedName>
    <definedName name="D8T">'[38]Resumen Precio Equipos'!$I$13</definedName>
    <definedName name="DD" localSheetId="0">#REF!</definedName>
    <definedName name="DD">#REF!</definedName>
    <definedName name="DEDE" localSheetId="0" hidden="1">#REF!</definedName>
    <definedName name="DEDE" hidden="1">#REF!</definedName>
    <definedName name="DEDE2" localSheetId="0" hidden="1">#REF!</definedName>
    <definedName name="DEDE2" hidden="1">#REF!</definedName>
    <definedName name="DEDE3" localSheetId="0" hidden="1">#REF!</definedName>
    <definedName name="DEDE3" hidden="1">#REF!</definedName>
    <definedName name="DEDE4" localSheetId="0">#REF!</definedName>
    <definedName name="DEDE4">#REF!</definedName>
    <definedName name="DEDE5" localSheetId="0" hidden="1">#REF!</definedName>
    <definedName name="DEDE5" hidden="1">#REF!</definedName>
    <definedName name="DEDE6" localSheetId="0" hidden="1">#REF!</definedName>
    <definedName name="DEDE6" hidden="1">#REF!</definedName>
    <definedName name="DEDE7" localSheetId="0" hidden="1">#REF!</definedName>
    <definedName name="DEDE7" hidden="1">#REF!</definedName>
    <definedName name="DEDE8" localSheetId="0">#REF!</definedName>
    <definedName name="DEDE8">#REF!</definedName>
    <definedName name="deducciones" localSheetId="0">#REF!</definedName>
    <definedName name="deducciones">#REF!</definedName>
    <definedName name="deducciones_2">"$#REF!.$M$62"</definedName>
    <definedName name="deducciones_3">"$#REF!.$M$62"</definedName>
    <definedName name="del" localSheetId="0">#REF!</definedName>
    <definedName name="del">#REF!</definedName>
    <definedName name="demo" localSheetId="0">#REF!</definedName>
    <definedName name="demo">#REF!</definedName>
    <definedName name="DERRCEMBLANCO" localSheetId="0">#REF!</definedName>
    <definedName name="DERRCEMBLANCO">#REF!</definedName>
    <definedName name="DERRCEMGRIS" localSheetId="0">#REF!</definedName>
    <definedName name="DERRCEMGRIS">#REF!</definedName>
    <definedName name="Derretido_Blanco" localSheetId="0">[33]Insumos!$B$50:$D$50</definedName>
    <definedName name="Derretido_Blanco">[34]Insumos!$B$50:$D$50</definedName>
    <definedName name="DERRETIDOBCO" localSheetId="0">#REF!</definedName>
    <definedName name="DERRETIDOBCO">#REF!</definedName>
    <definedName name="DERRETIDOBLANCO" localSheetId="0">#REF!</definedName>
    <definedName name="DERRETIDOBLANCO">#REF!</definedName>
    <definedName name="DERRETIDOCOLOR" localSheetId="0">#REF!</definedName>
    <definedName name="DERRETIDOCOLOR">#REF!</definedName>
    <definedName name="derretidocrema" localSheetId="0">#REF!</definedName>
    <definedName name="derretidocrema">#REF!</definedName>
    <definedName name="DERRETIDOGRIS" localSheetId="0">#REF!</definedName>
    <definedName name="DERRETIDOGRIS">#REF!</definedName>
    <definedName name="Desagüe_de_piso_de_2______INST." localSheetId="0">[12]Insumos!#REF!</definedName>
    <definedName name="Desagüe_de_piso_de_2______INST.">[13]Insumos!#REF!</definedName>
    <definedName name="Desagüe_de_techo_de_3" localSheetId="0">[12]Insumos!#REF!</definedName>
    <definedName name="Desagüe_de_techo_de_3">[13]Insumos!#REF!</definedName>
    <definedName name="Desagüe_de_techo_de_4" localSheetId="0">[12]Insumos!#REF!</definedName>
    <definedName name="Desagüe_de_techo_de_4">[13]Insumos!#REF!</definedName>
    <definedName name="DESAGUEBANERA" localSheetId="0">#REF!</definedName>
    <definedName name="DESAGUEBANERA">#REF!</definedName>
    <definedName name="DESAGUEDOBLEFRE" localSheetId="0">#REF!</definedName>
    <definedName name="DESAGUEDOBLEFRE">#REF!</definedName>
    <definedName name="DESCRIPCION" localSheetId="0">#REF!</definedName>
    <definedName name="DESCRIPCION">#REF!</definedName>
    <definedName name="DESENCARCO" localSheetId="0">#REF!</definedName>
    <definedName name="DESENCARCO">#REF!</definedName>
    <definedName name="DESENCCOL" localSheetId="0">#REF!</definedName>
    <definedName name="DESENCCOL">#REF!</definedName>
    <definedName name="DESENCDIN" localSheetId="0">#REF!</definedName>
    <definedName name="DESENCDIN">#REF!</definedName>
    <definedName name="DESENCFP275" localSheetId="0">#REF!</definedName>
    <definedName name="DESENCFP275">#REF!</definedName>
    <definedName name="DESENCFPADIC" localSheetId="0">#REF!</definedName>
    <definedName name="DESENCFPADIC">#REF!</definedName>
    <definedName name="DESENCVIGA" localSheetId="0">#REF!</definedName>
    <definedName name="DESENCVIGA">#REF!</definedName>
    <definedName name="desi" localSheetId="0">#REF!</definedName>
    <definedName name="desi">#REF!</definedName>
    <definedName name="desii" localSheetId="0">#REF!</definedName>
    <definedName name="desii">#REF!</definedName>
    <definedName name="desiii" localSheetId="0">#REF!</definedName>
    <definedName name="desiii">#REF!</definedName>
    <definedName name="desiiii" localSheetId="0">#REF!</definedName>
    <definedName name="desiiii">#REF!</definedName>
    <definedName name="DESMANTSE500CONTRA" localSheetId="0">#REF!</definedName>
    <definedName name="DESMANTSE500CONTRA">#REF!</definedName>
    <definedName name="desp" localSheetId="0">#REF!</definedName>
    <definedName name="desp">#REF!</definedName>
    <definedName name="DESP24">[27]Ana!$F$3809</definedName>
    <definedName name="DESP34">[27]Ana!$F$3819</definedName>
    <definedName name="DESP44">[27]Ana!$F$3829</definedName>
    <definedName name="DESP46" localSheetId="0">#REF!</definedName>
    <definedName name="DESP46">#REF!</definedName>
    <definedName name="DESPISO2CONTRA" localSheetId="0">#REF!</definedName>
    <definedName name="DESPISO2CONTRA">#REF!</definedName>
    <definedName name="DESPLU3">[27]Ana!$F$352</definedName>
    <definedName name="DESPLU4">[27]Ana!$F$359</definedName>
    <definedName name="desvi" localSheetId="0">#REF!</definedName>
    <definedName name="desvi">#REF!</definedName>
    <definedName name="desvii" localSheetId="0">#REF!</definedName>
    <definedName name="desvii">#REF!</definedName>
    <definedName name="desviii" localSheetId="0">#REF!</definedName>
    <definedName name="desviii">#REF!</definedName>
    <definedName name="desviiii" localSheetId="0">#REF!</definedName>
    <definedName name="desviiii">#REF!</definedName>
    <definedName name="DFC">'[57]V.Tierras A'!$H$17</definedName>
    <definedName name="dia.ayud.equip">'[30]Analisis Unitarios'!$F$16</definedName>
    <definedName name="dia.bomba">'[30]Analisis Unitarios'!$F$51</definedName>
    <definedName name="dia.cadenero">'[30]Analisis Unitarios'!$F$19</definedName>
    <definedName name="dia.camion.distrib">'[30]Analisis Unitarios'!$F$59</definedName>
    <definedName name="dia.capataz">'[30]Analisis Unitarios'!$F$10</definedName>
    <definedName name="dia.chofer.liv">'[30]Analisis Unitarios'!$F$21</definedName>
    <definedName name="dia.distribuidor.agreg">'[30]Analisis Unitarios'!$F$62</definedName>
    <definedName name="dia.nivelador">'[30]Analisis Unitarios'!$F$18</definedName>
    <definedName name="dia.obrero">'[30]Analisis Unitarios'!$F$14</definedName>
    <definedName name="dia.obrero.1ra" localSheetId="0">#REF!</definedName>
    <definedName name="dia.obrero.1ra">#REF!</definedName>
    <definedName name="dia.operador">'[30]Analisis Unitarios'!$F$15</definedName>
    <definedName name="dia.tec.1ra">'[30]Analisis Unitarios'!$F$12</definedName>
    <definedName name="dia.tec.esp" localSheetId="0">#REF!</definedName>
    <definedName name="dia.tec.esp">#REF!</definedName>
    <definedName name="dia.topografo">'[30]Analisis Unitarios'!$F$17</definedName>
    <definedName name="dia.trompo.lig">'[30]Analisis Unitarios'!$F$54</definedName>
    <definedName name="diames" localSheetId="0">#REF!</definedName>
    <definedName name="diames">#REF!</definedName>
    <definedName name="Diesel" localSheetId="0">[12]Insumos!#REF!</definedName>
    <definedName name="Diesel">[13]Insumos!#REF!</definedName>
    <definedName name="DISTAGUAYMOCONTRA" localSheetId="0">#REF!</definedName>
    <definedName name="DISTAGUAYMOCONTRA">#REF!</definedName>
    <definedName name="distribuidor" localSheetId="0">'[31]Listado Equipos a utilizar'!$I$12</definedName>
    <definedName name="distribuidor">'[32]Listado Equipos a utilizar'!$I$12</definedName>
    <definedName name="DIVISA" localSheetId="0">#REF!</definedName>
    <definedName name="DIVISA">#REF!</definedName>
    <definedName name="dolar" localSheetId="0">#REF!</definedName>
    <definedName name="dolar">#REF!</definedName>
    <definedName name="drenajei" localSheetId="0">#REF!</definedName>
    <definedName name="drenajei">#REF!</definedName>
    <definedName name="drenajeii" localSheetId="0">#REF!</definedName>
    <definedName name="drenajeii">#REF!</definedName>
    <definedName name="drenajeiii" localSheetId="0">#REF!</definedName>
    <definedName name="drenajeiii">#REF!</definedName>
    <definedName name="drenajeiiii" localSheetId="0">#REF!</definedName>
    <definedName name="drenajeiiii">#REF!</definedName>
    <definedName name="drenajeiiiii" localSheetId="0">#REF!</definedName>
    <definedName name="drenajeiiiii">#REF!</definedName>
    <definedName name="drenajeiiiiii" localSheetId="0">#REF!</definedName>
    <definedName name="drenajeiiiiii">#REF!</definedName>
    <definedName name="drenajeiiiiiii" localSheetId="0">#REF!</definedName>
    <definedName name="drenajeiiiiiii">#REF!</definedName>
    <definedName name="dtecnica" localSheetId="0">'[37]Resumen Precio Equipos'!$C$27</definedName>
    <definedName name="dtecnica">'[38]Resumen Precio Equipos'!$C$27</definedName>
    <definedName name="DUCHAFRIAHG">[27]Ana!$F$3862</definedName>
    <definedName name="DUCHAPVC" localSheetId="0">#REF!</definedName>
    <definedName name="DUCHAPVC">#REF!</definedName>
    <definedName name="DUCHAPVCCPVC" localSheetId="0">#REF!</definedName>
    <definedName name="DUCHAPVCCPVC">#REF!</definedName>
    <definedName name="dulce" localSheetId="0">#REF!</definedName>
    <definedName name="dulce">#REF!</definedName>
    <definedName name="dur" localSheetId="0">#REF!</definedName>
    <definedName name="dur">#REF!</definedName>
    <definedName name="DYNACA25">[35]EQUIPOS!$I$13</definedName>
    <definedName name="E" localSheetId="0">#REF!</definedName>
    <definedName name="E">#REF!</definedName>
    <definedName name="e214bft" localSheetId="0">'[31]Listado Equipos a utilizar'!#REF!</definedName>
    <definedName name="e214bft">'[32]Listado Equipos a utilizar'!#REF!</definedName>
    <definedName name="e320b" localSheetId="0">'[31]Listado Equipos a utilizar'!#REF!</definedName>
    <definedName name="e320b">'[32]Listado Equipos a utilizar'!#REF!</definedName>
    <definedName name="EMERGE" localSheetId="0" hidden="1">'[39]ANALISIS STO DGO'!#REF!</definedName>
    <definedName name="EMERGE" hidden="1">'[40]ANALISIS STO DGO'!#REF!</definedName>
    <definedName name="EMERGENCY" localSheetId="0" hidden="1">'[39]ANALISIS STO DGO'!#REF!</definedName>
    <definedName name="EMERGENCY" hidden="1">'[40]ANALISIS STO DGO'!#REF!</definedName>
    <definedName name="Empalme_de_Pilotes" localSheetId="0">#REF!</definedName>
    <definedName name="Empalme_de_Pilotes">#REF!</definedName>
    <definedName name="Empalme_de_Pilotes_2">#N/A</definedName>
    <definedName name="Empalme_de_Pilotes_3">#N/A</definedName>
    <definedName name="EMPALME2" localSheetId="0">#REF!</definedName>
    <definedName name="EMPALME2">#REF!</definedName>
    <definedName name="EMPALME3" localSheetId="0">#REF!</definedName>
    <definedName name="EMPALME3">#REF!</definedName>
    <definedName name="EMPALME4" localSheetId="0">#REF!</definedName>
    <definedName name="EMPALME4">#REF!</definedName>
    <definedName name="EMPALME6" localSheetId="0">#REF!</definedName>
    <definedName name="EMPALME6">#REF!</definedName>
    <definedName name="EMPCOL">[27]Ana!$F$387</definedName>
    <definedName name="EMPEXTMA">[27]Ana!$F$407</definedName>
    <definedName name="EMPINTCONACEROYMALLACONTRA" localSheetId="0">#REF!</definedName>
    <definedName name="EMPINTCONACEROYMALLACONTRA">#REF!</definedName>
    <definedName name="EMPINTMA">[27]Ana!$F$399</definedName>
    <definedName name="EMPPULSCOL">[27]Ana!$F$438</definedName>
    <definedName name="EMPRAS">[27]Ana!$F$415</definedName>
    <definedName name="EMPRUS">[27]Ana!$F$430</definedName>
    <definedName name="EMPTECHO">[27]Ana!$F$423</definedName>
    <definedName name="Encache">[35]OBRAMANO!$F$43</definedName>
    <definedName name="encai" localSheetId="0">#REF!</definedName>
    <definedName name="encai">#REF!</definedName>
    <definedName name="encaii" localSheetId="0">#REF!</definedName>
    <definedName name="encaii">#REF!</definedName>
    <definedName name="encaiii" localSheetId="0">#REF!</definedName>
    <definedName name="encaiii">#REF!</definedName>
    <definedName name="encaiiii" localSheetId="0">#REF!</definedName>
    <definedName name="encaiiii">#REF!</definedName>
    <definedName name="eqacero" localSheetId="0">'[31]Listado Equipos a utilizar'!#REF!</definedName>
    <definedName name="eqacero">'[32]Listado Equipos a utilizar'!#REF!</definedName>
    <definedName name="EQU_12" localSheetId="0">#REF!</definedName>
    <definedName name="EQU_12">#REF!</definedName>
    <definedName name="EQU_18" localSheetId="0">#REF!</definedName>
    <definedName name="EQU_18">#REF!</definedName>
    <definedName name="EQU_25" localSheetId="0">#REF!</definedName>
    <definedName name="EQU_25">#REF!</definedName>
    <definedName name="EQU_27" localSheetId="0">#REF!</definedName>
    <definedName name="EQU_27">#REF!</definedName>
    <definedName name="EQU_36" localSheetId="0">#REF!</definedName>
    <definedName name="EQU_36">#REF!</definedName>
    <definedName name="EQU_38" localSheetId="0">#REF!</definedName>
    <definedName name="EQU_38">#REF!</definedName>
    <definedName name="EQU_49" localSheetId="0">#REF!</definedName>
    <definedName name="EQU_49">#REF!</definedName>
    <definedName name="EQU_5" localSheetId="0">#REF!</definedName>
    <definedName name="EQU_5">#REF!</definedName>
    <definedName name="EQU_53" localSheetId="0">#REF!</definedName>
    <definedName name="EQU_53">#REF!</definedName>
    <definedName name="Escalones_Granito_Fondo_Blanco____Incl._H_y_C_H" localSheetId="0">[12]Insumos!#REF!</definedName>
    <definedName name="Escalones_Granito_Fondo_Blanco____Incl._H_y_C_H">[13]Insumos!#REF!</definedName>
    <definedName name="escari" localSheetId="0">#REF!</definedName>
    <definedName name="escari">#REF!</definedName>
    <definedName name="escarii" localSheetId="0">#REF!</definedName>
    <definedName name="escarii">#REF!</definedName>
    <definedName name="escariii" localSheetId="0">#REF!</definedName>
    <definedName name="escariii">#REF!</definedName>
    <definedName name="escariiii" localSheetId="0">#REF!</definedName>
    <definedName name="escariiii">#REF!</definedName>
    <definedName name="ESCGRA23B">[27]Ana!$F$467</definedName>
    <definedName name="ESCGRA23C">[27]Ana!$F$473</definedName>
    <definedName name="ESCGRA23G">[27]Ana!$F$479</definedName>
    <definedName name="ESCGRABOTB">[27]Ana!$F$485</definedName>
    <definedName name="ESCGRABOTC">[27]Ana!$F$491</definedName>
    <definedName name="ESCMARAGLPR" localSheetId="0">'[58]analisis unitarios'!#REF!</definedName>
    <definedName name="ESCMARAGLPR">'[58]analisis unitarios'!#REF!</definedName>
    <definedName name="escobillones" localSheetId="0">'[31]Listado Equipos a utilizar'!#REF!</definedName>
    <definedName name="escobillones">'[32]Listado Equipos a utilizar'!#REF!</definedName>
    <definedName name="ESCSUPCHAB" localSheetId="0">#REF!</definedName>
    <definedName name="ESCSUPCHAB">#REF!</definedName>
    <definedName name="ESCSUPCHAC">[27]Ana!$F$509</definedName>
    <definedName name="ESCVIBB">[27]Ana!$F$515</definedName>
    <definedName name="ESCVIBC">[27]Ana!$F$521</definedName>
    <definedName name="ESCVIBG">[27]Ana!$F$527</definedName>
    <definedName name="Eslingas" localSheetId="0">#REF!</definedName>
    <definedName name="Eslingas">#REF!</definedName>
    <definedName name="Eslingas_2">#N/A</definedName>
    <definedName name="Eslingas_3">#N/A</definedName>
    <definedName name="Estopa" localSheetId="0">[33]Insumos!$B$67:$D$67</definedName>
    <definedName name="Estopa">[34]Insumos!$B$67:$D$67</definedName>
    <definedName name="ESTRIA">[27]Ana!$F$448</definedName>
    <definedName name="ESTRUCTMET" localSheetId="0">#REF!</definedName>
    <definedName name="ESTRUCTMET">#REF!</definedName>
    <definedName name="ex320b" localSheetId="0">'[31]Listado Equipos a utilizar'!#REF!</definedName>
    <definedName name="ex320b">'[32]Listado Equipos a utilizar'!#REF!</definedName>
    <definedName name="exc.car.equipo.3m">'[30]Analisis Unitarios'!$E$545</definedName>
    <definedName name="exc.carguio.equipo.45m">'[30]Analisis Unitarios'!$E$546</definedName>
    <definedName name="exc.equipo.4.5m">'[30]Analisis Unitarios'!$E$543</definedName>
    <definedName name="exc.motoniveladora">'[30]Analisis Unitarios'!$E$511</definedName>
    <definedName name="ExC_003" localSheetId="0">#REF!</definedName>
    <definedName name="ExC_003">#REF!</definedName>
    <definedName name="ExC_004" localSheetId="0">#REF!</definedName>
    <definedName name="ExC_004">#REF!</definedName>
    <definedName name="EXC_NO_CLASIF" localSheetId="0">#REF!</definedName>
    <definedName name="EXC_NO_CLASIF">#REF!</definedName>
    <definedName name="Excavación_Tierra___AM" localSheetId="0">[33]Insumos!$B$134:$D$134</definedName>
    <definedName name="Excavación_Tierra___AM">[34]Insumos!$B$134:$D$134</definedName>
    <definedName name="excavadora" localSheetId="0">'[31]Listado Equipos a utilizar'!#REF!</definedName>
    <definedName name="excavadora">'[32]Listado Equipos a utilizar'!#REF!</definedName>
    <definedName name="excavadora235">[35]EQUIPOS!$I$16</definedName>
    <definedName name="EXCCALMANO3" localSheetId="0">#REF!</definedName>
    <definedName name="EXCCALMANO3">#REF!</definedName>
    <definedName name="EXCCALMANO5" localSheetId="0">#REF!</definedName>
    <definedName name="EXCCALMANO5">#REF!</definedName>
    <definedName name="EXCCALMANO7" localSheetId="0">#REF!</definedName>
    <definedName name="EXCCALMANO7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HAMANO3" localSheetId="0">#REF!</definedName>
    <definedName name="EXCHAMANO3">#REF!</definedName>
    <definedName name="EXCRBLAMANO3" localSheetId="0">#REF!</definedName>
    <definedName name="EXCRBLAMANO3">#REF!</definedName>
    <definedName name="EXCRBLAMANO5" localSheetId="0">#REF!</definedName>
    <definedName name="EXCRBLAMANO5">#REF!</definedName>
    <definedName name="EXCRBLAMANO7" localSheetId="0">#REF!</definedName>
    <definedName name="EXCRBLAMANO7">#REF!</definedName>
    <definedName name="EXCRCOM3">'[42]Mano de Obra'!$D$556</definedName>
    <definedName name="EXCRCOM5" localSheetId="0">#REF!</definedName>
    <definedName name="EXCRCOM5">#REF!</definedName>
    <definedName name="EXCRCOM7" localSheetId="0">#REF!</definedName>
    <definedName name="EXCRCOM7">#REF!</definedName>
    <definedName name="EXCRDURMANO3" localSheetId="0">#REF!</definedName>
    <definedName name="EXCRDURMANO3">#REF!</definedName>
    <definedName name="EXCRDURMANO5" localSheetId="0">#REF!</definedName>
    <definedName name="EXCRDURMANO5">#REF!</definedName>
    <definedName name="EXCRDURMANO7" localSheetId="0">#REF!</definedName>
    <definedName name="EXCRDURMANO7">#REF!</definedName>
    <definedName name="EXCRTOSCAMANO3" localSheetId="0">#REF!</definedName>
    <definedName name="EXCRTOSCAMANO3">#REF!</definedName>
    <definedName name="EXCRTOSCAMANO5" localSheetId="0">#REF!</definedName>
    <definedName name="EXCRTOSCAMANO5">#REF!</definedName>
    <definedName name="EXCRTOSCAMANO7" localSheetId="0">#REF!</definedName>
    <definedName name="EXCRTOSCAMANO7">#REF!</definedName>
    <definedName name="EXCTIERRAMANO3" localSheetId="0">#REF!</definedName>
    <definedName name="EXCTIERRAMANO3">#REF!</definedName>
    <definedName name="EXCTIERRAMANO5" localSheetId="0">#REF!</definedName>
    <definedName name="EXCTIERRAMANO5">#REF!</definedName>
    <definedName name="EXCTIERRAMANO7" localSheetId="0">#REF!</definedName>
    <definedName name="EXCTIERRAMANO7">#REF!</definedName>
    <definedName name="exesi" localSheetId="0">#REF!</definedName>
    <definedName name="exesi">#REF!</definedName>
    <definedName name="exesii" localSheetId="0">#REF!</definedName>
    <definedName name="exesii">#REF!</definedName>
    <definedName name="exesiii" localSheetId="0">#REF!</definedName>
    <definedName name="exesiii">#REF!</definedName>
    <definedName name="exesiiii" localSheetId="0">#REF!</definedName>
    <definedName name="exesiiii">#REF!</definedName>
    <definedName name="FAB_10" localSheetId="0">#REF!</definedName>
    <definedName name="FAB_10">#REF!</definedName>
    <definedName name="FAB_35" localSheetId="0">#REF!</definedName>
    <definedName name="FAB_35">#REF!</definedName>
    <definedName name="fac.esp.gra" localSheetId="0">#REF!</definedName>
    <definedName name="fac.esp.gra">#REF!</definedName>
    <definedName name="Fac.optimi.asfalto">'[30]Analisis Unitarios'!$K$19</definedName>
    <definedName name="Fac.optimi.mov.tierr">'[30]Analisis Unitarios'!$K$15</definedName>
    <definedName name="Fac.optimi.obras.arte" localSheetId="0">#REF!</definedName>
    <definedName name="Fac.optimi.obras.arte">#REF!</definedName>
    <definedName name="fact" localSheetId="0">[59]Presup!#REF!</definedName>
    <definedName name="fact">[59]Presup!#REF!</definedName>
    <definedName name="FactOdeMVarias" localSheetId="0">[60]INSUMOS!#REF!</definedName>
    <definedName name="FactOdeMVarias">[60]INSUMOS!#REF!</definedName>
    <definedName name="factor" localSheetId="0">#REF!</definedName>
    <definedName name="factor">#REF!</definedName>
    <definedName name="FactorElectricidad" localSheetId="0">[60]INSUMOS!#REF!</definedName>
    <definedName name="FactorElectricidad">[60]INSUMOS!#REF!</definedName>
    <definedName name="FactorHerreria">[60]INSUMOS!$B$7</definedName>
    <definedName name="FactorOdeMElect" localSheetId="0">[60]INSUMOS!#REF!</definedName>
    <definedName name="FactorOdeMElect">[60]INSUMOS!#REF!</definedName>
    <definedName name="FactorOdeMPeonAlbCarp" localSheetId="0">[60]INSUMOS!#REF!</definedName>
    <definedName name="FactorOdeMPeonAlbCarp">[60]INSUMOS!#REF!</definedName>
    <definedName name="FactorOdeMPlomeria" localSheetId="0">[60]INSUMOS!#REF!</definedName>
    <definedName name="FactorOdeMPlomeria">[60]INSUMOS!#REF!</definedName>
    <definedName name="FactorOdeMVarias" localSheetId="0">[60]INSUMOS!#REF!</definedName>
    <definedName name="FactorOdeMVarias">[60]INSUMOS!#REF!</definedName>
    <definedName name="FactorPeonesAlbCarp" localSheetId="0">[60]INSUMOS!#REF!</definedName>
    <definedName name="FactorPeonesAlbCarp">[60]INSUMOS!#REF!</definedName>
    <definedName name="FactorPlomeria" localSheetId="0">[60]INSUMOS!#REF!</definedName>
    <definedName name="FactorPlomeria">[60]INSUMOS!#REF!</definedName>
    <definedName name="FALLEBA10" localSheetId="0">#REF!</definedName>
    <definedName name="FALLEBA10">#REF!</definedName>
    <definedName name="FALLEBA6" localSheetId="0">#REF!</definedName>
    <definedName name="FALLEBA6">#REF!</definedName>
    <definedName name="fcs" localSheetId="0">#REF!</definedName>
    <definedName name="fcs">#REF!</definedName>
    <definedName name="fct" localSheetId="0">[59]Presup!#REF!</definedName>
    <definedName name="fct">[59]Presup!#REF!</definedName>
    <definedName name="fdcementogris">'[50]Analisis Unit. '!$F$34</definedName>
    <definedName name="FE">'[61]mov. tierra'!$D$28</definedName>
    <definedName name="FEa">'[62]V.Tierras A'!$D$9</definedName>
    <definedName name="FECHA" localSheetId="0">#REF!</definedName>
    <definedName name="FECHA">#REF!</definedName>
    <definedName name="FER_353" localSheetId="0">#REF!</definedName>
    <definedName name="FER_353">#REF!</definedName>
    <definedName name="FER_354" localSheetId="0">#REF!</definedName>
    <definedName name="FER_354">#REF!</definedName>
    <definedName name="FER_355" localSheetId="0">#REF!</definedName>
    <definedName name="FER_355">#REF!</definedName>
    <definedName name="FF" localSheetId="0" hidden="1">#REF!</definedName>
    <definedName name="FF" hidden="1">#REF!</definedName>
    <definedName name="FI" localSheetId="0">#REF!</definedName>
    <definedName name="FI">#REF!</definedName>
    <definedName name="FIN" localSheetId="0">#REF!</definedName>
    <definedName name="FIN">#REF!</definedName>
    <definedName name="FINOTECHOBER">[27]Ana!$F$5355</definedName>
    <definedName name="FINOTECHOINCL">[27]Ana!$F$5361</definedName>
    <definedName name="FINOTECHOPLA">[27]Ana!$F$5367</definedName>
    <definedName name="FLUXOMETROINODORO" localSheetId="0">#REF!</definedName>
    <definedName name="FLUXOMETROINODORO">#REF!</definedName>
    <definedName name="FLUXOMETROORINAL" localSheetId="0">#REF!</definedName>
    <definedName name="FLUXOMETROORINAL">#REF!</definedName>
    <definedName name="fmo" localSheetId="0">#REF!</definedName>
    <definedName name="fmo">#REF!</definedName>
    <definedName name="fmos" localSheetId="0">#REF!</definedName>
    <definedName name="fmos">#REF!</definedName>
    <definedName name="FORMALETA" localSheetId="0">#REF!</definedName>
    <definedName name="FORMALETA">#REF!</definedName>
    <definedName name="FR" localSheetId="0">[14]A!#REF!</definedName>
    <definedName name="FR">[15]A!#REF!</definedName>
    <definedName name="FRAGUA">[27]Ana!$F$371</definedName>
    <definedName name="FREG1HG">[27]Ana!$F$3918</definedName>
    <definedName name="FREG1PVCCPVC" localSheetId="0">#REF!</definedName>
    <definedName name="FREG1PVCCPVC">#REF!</definedName>
    <definedName name="FREG2HG">[27]Ana!$F$3890</definedName>
    <definedName name="FREG2PVCCPVC" localSheetId="0">#REF!</definedName>
    <definedName name="FREG2PVCCPVC">#REF!</definedName>
    <definedName name="FREGDOBLE" localSheetId="0">#REF!</definedName>
    <definedName name="FREGDOBLE">#REF!</definedName>
    <definedName name="FREGRADERODOBLE" localSheetId="0">#REF!</definedName>
    <definedName name="FREGRADERODOBLE">#REF!</definedName>
    <definedName name="FZ" localSheetId="0">#REF!</definedName>
    <definedName name="FZ">#REF!</definedName>
    <definedName name="gabinetesandiroba">[63]INSUMOS!$F$303</definedName>
    <definedName name="GABPARCA" localSheetId="0">#REF!</definedName>
    <definedName name="GABPARCA">#REF!</definedName>
    <definedName name="GABPARCAPLY" localSheetId="0">#REF!</definedName>
    <definedName name="GABPARCAPLY">#REF!</definedName>
    <definedName name="GABPARPI" localSheetId="0">#REF!</definedName>
    <definedName name="GABPARPI">#REF!</definedName>
    <definedName name="GABPARPIPLY" localSheetId="0">#REF!</definedName>
    <definedName name="GABPARPIPLY">#REF!</definedName>
    <definedName name="GABPISCA" localSheetId="0">#REF!</definedName>
    <definedName name="GABPISCA">#REF!</definedName>
    <definedName name="GABPISCAPLY" localSheetId="0">#REF!</definedName>
    <definedName name="GABPISCAPLY">#REF!</definedName>
    <definedName name="GABPISPI" localSheetId="0">#REF!</definedName>
    <definedName name="GABPISPI">#REF!</definedName>
    <definedName name="GABPISPIPLY" localSheetId="0">#REF!</definedName>
    <definedName name="GABPISPIPLY">#REF!</definedName>
    <definedName name="GASOI" localSheetId="0">#REF!</definedName>
    <definedName name="GASOI">#REF!</definedName>
    <definedName name="GASOIL" localSheetId="0">#REF!</definedName>
    <definedName name="GASOIL">#REF!</definedName>
    <definedName name="GASOLINA">[27]Ins!$E$582</definedName>
    <definedName name="GASTOSGENERALES" localSheetId="0">#REF!</definedName>
    <definedName name="GASTOSGENERALES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">#REF!</definedName>
    <definedName name="GASTOSGENERALESA_2">"$#REF!.$#REF!$#REF!"</definedName>
    <definedName name="GASTOSGENERALESA_3">"$#REF!.$#REF!$#REF!"</definedName>
    <definedName name="gavi" localSheetId="0">#REF!</definedName>
    <definedName name="gavi">#REF!</definedName>
    <definedName name="gavii" localSheetId="0">#REF!</definedName>
    <definedName name="gavii">#REF!</definedName>
    <definedName name="gaviii" localSheetId="0">#REF!</definedName>
    <definedName name="gaviii">#REF!</definedName>
    <definedName name="gaviiii" localSheetId="0">#REF!</definedName>
    <definedName name="gaviiii">#REF!</definedName>
    <definedName name="Gaviones">[35]MATERIALES!$G$32</definedName>
    <definedName name="GFGFF" localSheetId="0" hidden="1">#REF!</definedName>
    <definedName name="GFGFF" hidden="1">#REF!</definedName>
    <definedName name="GFSG" localSheetId="0" hidden="1">#REF!</definedName>
    <definedName name="GFSG" hidden="1">#REF!</definedName>
    <definedName name="glagua">'[50]Analisis Unit. '!$F$43</definedName>
    <definedName name="glpintura">'[50]Analisis Unit. '!$F$49</definedName>
    <definedName name="GOTEROCOL">[27]Ana!$F$453</definedName>
    <definedName name="GOTERORAN">[27]Ana!$F$458</definedName>
    <definedName name="GRAA_LAV_CLASIF">'[41]MATERIALES LISTADO'!$D$10</definedName>
    <definedName name="GRADER12G">[35]EQUIPOS!$I$11</definedName>
    <definedName name="graderm" localSheetId="0">'[31]Listado Equipos a utilizar'!#REF!</definedName>
    <definedName name="graderm">'[32]Listado Equipos a utilizar'!#REF!</definedName>
    <definedName name="GRAVA" localSheetId="0">#REF!</definedName>
    <definedName name="GRAVA">#REF!</definedName>
    <definedName name="Grava_de_1_2__3_4__Clasificada" localSheetId="0">[12]Insumos!#REF!</definedName>
    <definedName name="Grava_de_1_2__3_4__Clasificada">[13]Insumos!#REF!</definedName>
    <definedName name="GRAVAL" localSheetId="0">#REF!</definedName>
    <definedName name="GRAVAL">#REF!</definedName>
    <definedName name="Gravilla_1_2__3_16__Clasificada" localSheetId="0">[12]Insumos!#REF!</definedName>
    <definedName name="Gravilla_1_2__3_16__Clasificada">[13]Insumos!#REF!</definedName>
    <definedName name="Gravilla_de_3_4__3_8__Clasificada" localSheetId="0">[12]Insumos!#REF!</definedName>
    <definedName name="Gravilla_de_3_4__3_8__Clasificada">[13]Insumos!#REF!</definedName>
    <definedName name="Grúa_Manitowoc_2900" localSheetId="0">#REF!</definedName>
    <definedName name="Grúa_Manitowoc_2900">#REF!</definedName>
    <definedName name="Grúa_Manitowoc_2900_2">#N/A</definedName>
    <definedName name="Grúa_Manitowoc_2900_3">#N/A</definedName>
    <definedName name="h">[64]Analisis!$J$2</definedName>
    <definedName name="HAANT4015124238">[27]Ana!$F$542</definedName>
    <definedName name="HAANT4015180238">[27]Ana!$F$546</definedName>
    <definedName name="HAANT4015210238">[27]Ana!$F$550</definedName>
    <definedName name="HAANT4015240238" localSheetId="0">#REF!</definedName>
    <definedName name="HAANT4015240238">#REF!</definedName>
    <definedName name="HACOL20201244041238A20LIG">[27]Ana!$F$579</definedName>
    <definedName name="HACOL20201244041238A20MANO">[27]Ana!$F$583</definedName>
    <definedName name="HACOL20201244043814A20LIG">[27]Ana!$F$570</definedName>
    <definedName name="HACOL20201244043814A20MANO">[27]Ana!$F$574</definedName>
    <definedName name="HACOL2020180404122538A20">[27]Ana!$F$705</definedName>
    <definedName name="HACOL20201804041238A20">[27]Ana!$F$700</definedName>
    <definedName name="HACOL2020180604122538A20">[27]Ana!$F$715</definedName>
    <definedName name="HACOL20201806041238A20">[27]Ana!$F$710</definedName>
    <definedName name="HACOL20301244041238A20LIG">[27]Ana!$F$596</definedName>
    <definedName name="HACOL20301244041238A20MANO">[27]Ana!$F$600</definedName>
    <definedName name="HACOL2030180604122538A20">[27]Ana!$F$733</definedName>
    <definedName name="HACOL20301806041238A20">[27]Ana!$F$728</definedName>
    <definedName name="HACOL2040CISTCONTRA" localSheetId="0">#REF!</definedName>
    <definedName name="HACOL2040CISTCONTRA">#REF!</definedName>
    <definedName name="HACOL2040PORTCISTCONTRA" localSheetId="0">#REF!</definedName>
    <definedName name="HACOL2040PORTCISTCONTRA">#REF!</definedName>
    <definedName name="HACOL30301244081238A20LIG">[27]Ana!$F$613</definedName>
    <definedName name="HACOL30301244081238A20MANO">[27]Ana!$F$617</definedName>
    <definedName name="HACOL3030180408122538A30">[27]Ana!$F$766</definedName>
    <definedName name="HACOL3030180408122538A30PORT">[27]Ana!$F$771</definedName>
    <definedName name="HACOL30301804081238A30">[27]Ana!$F$756</definedName>
    <definedName name="HACOL30301804081238A30PORT">[27]Ana!$F$761</definedName>
    <definedName name="HACOL3030180608122538A30">[27]Ana!$F$788</definedName>
    <definedName name="HACOL3030180608122538A30PORT">[27]Ana!$F$793</definedName>
    <definedName name="HACOL30301806081238A30">[27]Ana!$F$777</definedName>
    <definedName name="HACOL30301806081238A30PORT">[27]Ana!$F$782</definedName>
    <definedName name="HACOL30302104043438A30">[27]Ana!$F$949</definedName>
    <definedName name="HACOL30302104043438A30PORT">[27]Ana!$F$954</definedName>
    <definedName name="HACOL30302106043438A30">[27]Ana!$F$960</definedName>
    <definedName name="HACOL30302106043438A30PORT">[27]Ana!$F$965</definedName>
    <definedName name="HACOL30302404043438A30">[27]Ana!$F$1121</definedName>
    <definedName name="HACOL30302404043438A30PORT">[27]Ana!$F$1126</definedName>
    <definedName name="HACOL30302406043438A30">[27]Ana!$F$1132</definedName>
    <definedName name="HACOL30302406043438A30PORT">[27]Ana!$F$1137</definedName>
    <definedName name="HACOL30401244043438A30LIG">[27]Ana!$F$630</definedName>
    <definedName name="HACOL30401244043438A30MANO">[27]Ana!$F$634</definedName>
    <definedName name="HACOL30401804043438A30">[27]Ana!$F$806</definedName>
    <definedName name="HACOL30401804043438A30PORT">[27]Ana!$F$811</definedName>
    <definedName name="HACOL30401806043438A30">[27]Ana!$F$817</definedName>
    <definedName name="HACOL30401806043438A30PORT">[27]Ana!$F$822</definedName>
    <definedName name="HACOL30402104043438A30">[27]Ana!$F$978</definedName>
    <definedName name="HACOL30402104043438A30PORT">[27]Ana!$F$983</definedName>
    <definedName name="HACOL30402106043438A30">[27]Ana!$F$989</definedName>
    <definedName name="HACOL30402106043438A30PORT">[27]Ana!$F$994</definedName>
    <definedName name="HACOL30402404043438A30">[27]Ana!$F$1150</definedName>
    <definedName name="HACOL30402404043438A30PORT">[27]Ana!$F$1155</definedName>
    <definedName name="HACOL30402406043438A30">[27]Ana!$F$1161</definedName>
    <definedName name="HACOL30402406043438A30PORT">[27]Ana!$F$1166</definedName>
    <definedName name="HACOL3040ENTRADAESTECONTRA" localSheetId="0">#REF!</definedName>
    <definedName name="HACOL3040ENTRADAESTECONTRA">#REF!</definedName>
    <definedName name="HACOL40401244041243438A20LIG">[27]Ana!$F$648</definedName>
    <definedName name="HACOL40401244041243438A20MANO">[27]Ana!$F$652</definedName>
    <definedName name="HACOL4040180404124342538A20">[27]Ana!$F$847</definedName>
    <definedName name="HACOL4040180404124342538A20PORT">[27]Ana!$F$852</definedName>
    <definedName name="HACOL40401804041243438A20">[27]Ana!$F$836</definedName>
    <definedName name="HACOL40401804041243438A20PORT">[27]Ana!$F$841</definedName>
    <definedName name="HACOL4040180604124342538A30">[27]Ana!$F$871</definedName>
    <definedName name="HACOL4040180604124342538A30PORT">[27]Ana!$F$876</definedName>
    <definedName name="HACOL40401806041243438A30">[27]Ana!$F$859</definedName>
    <definedName name="HACOL40401806041243438A30PORT">[27]Ana!$F$864</definedName>
    <definedName name="HACOL4040210404122543438A20">[27]Ana!$F$1019</definedName>
    <definedName name="HACOL4040210404122543438A20PORT">[27]Ana!$F$1024</definedName>
    <definedName name="HACOL40402104041243438A20">[27]Ana!$F$1008</definedName>
    <definedName name="HACOL40402104041243438A20PORT">[27]Ana!$F$1013</definedName>
    <definedName name="HACOL4040210604122543438A30">[27]Ana!$F$1043</definedName>
    <definedName name="HACOL4040210604122543438A30PORT">[27]Ana!$F$1048</definedName>
    <definedName name="HACOL40402106041243438A30">[27]Ana!$F$1031</definedName>
    <definedName name="HACOL40402106041243438A30PORT">[27]Ana!$F$1036</definedName>
    <definedName name="HACOL4040240404122543438A20">[27]Ana!$F$1191</definedName>
    <definedName name="HACOL4040240404122543438A20PORT">[27]Ana!$F$1196</definedName>
    <definedName name="HACOL40402404041243438A20">[27]Ana!$F$1180</definedName>
    <definedName name="HACOL40402404041243438A20PORT">[27]Ana!$F$1185</definedName>
    <definedName name="HACOL4040240604122543438A30">[27]Ana!$F$1215</definedName>
    <definedName name="HACOL4040240604122543438A30PORT">[27]Ana!$F$1220</definedName>
    <definedName name="HACOL40402406041243438A30">[27]Ana!$F$1203</definedName>
    <definedName name="HACOL40402406041243438A30PORT">[27]Ana!$F$1208</definedName>
    <definedName name="HACOL5050124404344138A20LIG">[27]Ana!$F$666</definedName>
    <definedName name="HACOL5050124404344138A20MANO">[27]Ana!$F$670</definedName>
    <definedName name="HACOL5050180404344138A20">[27]Ana!$F$890</definedName>
    <definedName name="HACOL5050180404344138A20PORT">[27]Ana!$F$895</definedName>
    <definedName name="HACOL5050180604344138A20">[27]Ana!$F$902</definedName>
    <definedName name="HACOL5050180604344138A20PORT">[27]Ana!$F$907</definedName>
    <definedName name="HACOL5050210404344138A20">[27]Ana!$F$1062</definedName>
    <definedName name="HACOL5050210404344138A20PORT">[27]Ana!$F$1067</definedName>
    <definedName name="HACOL5050210604344138A20">[27]Ana!$F$1074</definedName>
    <definedName name="HACOL5050210604344138A20PORT">[27]Ana!$F$1079</definedName>
    <definedName name="HACOL5050240404344138A20">[27]Ana!$F$1234</definedName>
    <definedName name="HACOL5050240404344138A20PORT">[27]Ana!$F$1239</definedName>
    <definedName name="HACOL5050240604344138A20">[27]Ana!$F$1246</definedName>
    <definedName name="HACOL5050240604344138A20PORT">[27]Ana!$F$1251</definedName>
    <definedName name="HACOL60601244012138A20LIG">[27]Ana!$F$683</definedName>
    <definedName name="HACOL60601244012138A20MANO">[27]Ana!$F$687</definedName>
    <definedName name="HACOL60601804012138A20">[27]Ana!$F$920</definedName>
    <definedName name="HACOL60601804012138A30PORT">[27]Ana!$F$925</definedName>
    <definedName name="HACOL60601806012138A30">[27]Ana!$F$931</definedName>
    <definedName name="HACOL60601806012138A30PORT">[27]Ana!$F$936</definedName>
    <definedName name="HACOL60602104012138A20">[27]Ana!$F$1092</definedName>
    <definedName name="HACOL60602104012138A30PORT">[27]Ana!$F$1097</definedName>
    <definedName name="HACOL60602106012138A30">[27]Ana!$F$1103</definedName>
    <definedName name="HACOL60602106012138A30PORT">[27]Ana!$F$1108</definedName>
    <definedName name="HACOL60602404012138A20">[27]Ana!$F$1264</definedName>
    <definedName name="HACOL60602404012138A20PORT">[27]Ana!$F$1269</definedName>
    <definedName name="HACOL60602406012138A20">[27]Ana!$F$1275</definedName>
    <definedName name="HACOL60602406012138A20PORT">[27]Ana!$F$1280</definedName>
    <definedName name="HACOLA15201244043814A20LIG">[27]Ana!$F$1295</definedName>
    <definedName name="HACOLA15201244043814A20MANO">[27]Ana!$F$1307</definedName>
    <definedName name="HACOLA15201244043838A20LIG" localSheetId="0">#REF!</definedName>
    <definedName name="HACOLA15201244043838A20LIG">#REF!</definedName>
    <definedName name="HACOLA15201244043838A20MANO" localSheetId="0">#REF!</definedName>
    <definedName name="HACOLA15201244043838A20MANO">#REF!</definedName>
    <definedName name="HACOLA20201244043814A20LIG">[27]Ana!$F$1343</definedName>
    <definedName name="HACOLA20201244043814A20MANO">[27]Ana!$F$1355</definedName>
    <definedName name="HADIN10201244023821214A20LIG">[27]Ana!$F$1371</definedName>
    <definedName name="HADIN10201244023821214A20MANO">[27]Ana!$F$1384</definedName>
    <definedName name="HADIN10201804023821214A20">[27]Ana!$F$1473</definedName>
    <definedName name="HADIN15201244023831214A20LIG">[27]Ana!$F$1397</definedName>
    <definedName name="HADIN15201244023831214A20MANO">[27]Ana!$F$1410</definedName>
    <definedName name="HADIN15201244023831238A20LIG" localSheetId="0">#REF!</definedName>
    <definedName name="HADIN15201244023831238A20LIG">#REF!</definedName>
    <definedName name="HADIN15201244023831238A20MANO" localSheetId="0">#REF!</definedName>
    <definedName name="HADIN15201244023831238A20MANO">#REF!</definedName>
    <definedName name="HADIN15201804023831214A20">[27]Ana!$F$1486</definedName>
    <definedName name="HADIN20201244023831238A20LIG">[27]Ana!$F$1448</definedName>
    <definedName name="HADIN20201244023831238A20MANO">[27]Ana!$F$1460</definedName>
    <definedName name="HADIN20201804023831238A20">[27]Ana!$F$1498</definedName>
    <definedName name="hai" localSheetId="0">#REF!</definedName>
    <definedName name="hai">#REF!</definedName>
    <definedName name="haii" localSheetId="0">#REF!</definedName>
    <definedName name="haii">#REF!</definedName>
    <definedName name="haiii" localSheetId="0">#REF!</definedName>
    <definedName name="haiii">#REF!</definedName>
    <definedName name="haiiii" localSheetId="0">#REF!</definedName>
    <definedName name="haiiii">#REF!</definedName>
    <definedName name="HALOS10124403825A25LIGW">[27]Ana!$F$1517</definedName>
    <definedName name="HALOS101244038A25LIGW">[27]Ana!$F$1513</definedName>
    <definedName name="HALOS10124603825A25LIGW">[27]Ana!$F$1527</definedName>
    <definedName name="HALOS101246038A25LIGW">[27]Ana!$F$1522</definedName>
    <definedName name="HALOS10180403825A25">[27]Ana!$F$1569</definedName>
    <definedName name="HALOS101804038A25">[27]Ana!$F$1565</definedName>
    <definedName name="HALOS10180603825A25">[27]Ana!$F$1579</definedName>
    <definedName name="HALOS101806038A25">[27]Ana!$F$1574</definedName>
    <definedName name="HALOS12124403825A25LIGW">[27]Ana!$F$1543</definedName>
    <definedName name="HALOS121244038A25LIGW">[27]Ana!$F$1539</definedName>
    <definedName name="HALOS12124603825A25LIGW">[27]Ana!$F$1553</definedName>
    <definedName name="HALOS121246038A25LIGW">[27]Ana!$F$1548</definedName>
    <definedName name="HALOS12180403825A25">[27]Ana!$F$1595</definedName>
    <definedName name="HALOS121804038A25">[27]Ana!$F$1591</definedName>
    <definedName name="HALOS12180603825A25">[27]Ana!$F$1605</definedName>
    <definedName name="HALOS121806038A25">[27]Ana!$F$1600</definedName>
    <definedName name="HALOSAQUIEBRASOLCONTRA" localSheetId="0">#REF!</definedName>
    <definedName name="HALOSAQUIEBRASOLCONTRA">#REF!</definedName>
    <definedName name="HALSUPCISCONTRA" localSheetId="0">#REF!</definedName>
    <definedName name="HALSUPCISCONTRA">#REF!</definedName>
    <definedName name="HAMRAMPACONTRA" localSheetId="0">#REF!</definedName>
    <definedName name="HAMRAMPACONTRA">#REF!</definedName>
    <definedName name="HAMUR08210MALLAD2.31001CAR" localSheetId="0">#REF!</definedName>
    <definedName name="HAMUR08210MALLAD2.31001CAR">#REF!</definedName>
    <definedName name="HAMUR15180403825A20X202CAR">[27]Ana!$F$1625</definedName>
    <definedName name="HAMUR151804038A20X202CAR">[27]Ana!$F$1621</definedName>
    <definedName name="HAMUR15180603825A20X202CAR">[27]Ana!$F$1635</definedName>
    <definedName name="HAMUR151806038A20X202CAR">[27]Ana!$F$1630</definedName>
    <definedName name="HAMUR15210403825A20X202CAR">[27]Ana!$F$1652</definedName>
    <definedName name="HAMUR152104038A20X202CAR">[27]Ana!$F$1648</definedName>
    <definedName name="HAMUR15210603825A20X202CAR">[27]Ana!$F$1662</definedName>
    <definedName name="HAMUR152106038A20X202CAR">[27]Ana!$F$1657</definedName>
    <definedName name="HAMUR15240403825A20X202CAR">[27]Ana!$F$1679</definedName>
    <definedName name="HAMUR152404038A20X202CAR">[27]Ana!$F$1675</definedName>
    <definedName name="HAMUR15240603825A20X202CAR">[27]Ana!$F$1689</definedName>
    <definedName name="HAMUR152406038A20X202CAR">[27]Ana!$F$1684</definedName>
    <definedName name="HAMUR20180403825A20X202CAR">[27]Ana!$F$1706</definedName>
    <definedName name="HAMUR201804038A20X202CAR">[27]Ana!$F$1702</definedName>
    <definedName name="HAMUR20180603825A20X202CAR">[27]Ana!$F$1716</definedName>
    <definedName name="HAMUR201806038A20X202CAR">[27]Ana!$F$1711</definedName>
    <definedName name="HAMUR20210401225A10X102CAR">[27]Ana!$F$1760</definedName>
    <definedName name="HAMUR20210401225A20X202CAR">[27]Ana!$F$1787</definedName>
    <definedName name="HAMUR202104012A10X102CAR">[27]Ana!$F$1756</definedName>
    <definedName name="HAMUR202104012A20X202CAR">[27]Ana!$F$1783</definedName>
    <definedName name="HAMUR20210403825A20X202CAR">[27]Ana!$F$1733</definedName>
    <definedName name="HAMUR202104038A20X202CAR">[27]Ana!$F$1729</definedName>
    <definedName name="HAMUR20210601225A10X102CAR">[27]Ana!$F$1770</definedName>
    <definedName name="HAMUR20210601225A20X202CAR">[27]Ana!$F$1797</definedName>
    <definedName name="HAMUR202106012A10X102CAR">[27]Ana!$F$1765</definedName>
    <definedName name="HAMUR202106012A20X202CAR">[27]Ana!$F$1792</definedName>
    <definedName name="HAMUR20210603825A20X202CAR">[27]Ana!$F$1743</definedName>
    <definedName name="HAMUR202106038A20X202CAR">[27]Ana!$F$1738</definedName>
    <definedName name="HAMUR20240401225A10X102CAR">[27]Ana!$F$1814</definedName>
    <definedName name="HAMUR20240401225A20X202CAR">[27]Ana!$F$1841</definedName>
    <definedName name="HAMUR202404012A10X102CAR">[27]Ana!$F$1810</definedName>
    <definedName name="HAMUR202404012A20X202CAR">[27]Ana!$F$1837</definedName>
    <definedName name="HAMUR20240601225A10X102CAR">[27]Ana!$F$1824</definedName>
    <definedName name="HAMUR20240601225A20X202CAR">[27]Ana!$F$1851</definedName>
    <definedName name="HAMUR202406012A10X102CAR">[27]Ana!$F$1819</definedName>
    <definedName name="HAMUR202406012A20X202CAR">[27]Ana!$F$1846</definedName>
    <definedName name="HAPEDCONTRA" localSheetId="0">#REF!</definedName>
    <definedName name="HAPEDCONTRA">#REF!</definedName>
    <definedName name="HAPISO38A20AD124ESP10">[27]Ana!$F$4643</definedName>
    <definedName name="HAPISO38A20AD124ESP12">[27]Ana!$F$4652</definedName>
    <definedName name="HAPISO38A20AD124ESP15">[27]Ana!$F$4661</definedName>
    <definedName name="HAPISO38A20AD124ESP20">[27]Ana!$F$4670</definedName>
    <definedName name="HAPISO38A20AD140ESP10">[27]Ana!$F$4679</definedName>
    <definedName name="HAPISO38A20AD140ESP12">[27]Ana!$F$4688</definedName>
    <definedName name="HAPISO38A20AD140ESP15">[27]Ana!$F$4697</definedName>
    <definedName name="HAPISO38A20AD140ESP20">[27]Ana!$F$4706</definedName>
    <definedName name="HAPISO38A20AD180ESP10">[27]Ana!$F$4715</definedName>
    <definedName name="HAPISO38A20AD180ESP12">[27]Ana!$F$4724</definedName>
    <definedName name="HAPISO38A20AD180ESP15">[27]Ana!$F$4733</definedName>
    <definedName name="HAPISO38A20AD180ESP20">[27]Ana!$F$4742</definedName>
    <definedName name="HAPISO38A20AD210ESP10">[27]Ana!$F$4751</definedName>
    <definedName name="HAPISO38A20AD210ESP12">[27]Ana!$F$4760</definedName>
    <definedName name="HAPISO38A20AD210ESP15">[27]Ana!$F$4769</definedName>
    <definedName name="HAPISO38A20AD210ESP20">[27]Ana!$F$4778</definedName>
    <definedName name="HARAMPA12124401225A2038A20LIGWIN">[27]Ana!$F$1871</definedName>
    <definedName name="HARAMPA12124401225A2038A20MANO">[27]Ana!$F$1890</definedName>
    <definedName name="HARAMPA121244012A2038A20LIGWIN">[27]Ana!$F$1866</definedName>
    <definedName name="HARAMPA121244012A2038A20MANO">[27]Ana!$F$1885</definedName>
    <definedName name="HARAMPA12124601225A2038A20LIGWIN">[27]Ana!$F$1881</definedName>
    <definedName name="HARAMPA12124601225A2038A20MANO">[27]Ana!$F$1901</definedName>
    <definedName name="HARAMPA121246012A2038A20LIGWIN">[27]Ana!$F$1876</definedName>
    <definedName name="HARAMPA121246012A2038A20MANO">[27]Ana!$F$1896</definedName>
    <definedName name="HARAMPA12180401225A2038A20">[27]Ana!$F$1918</definedName>
    <definedName name="HARAMPA121804012A2038A20">[27]Ana!$F$1913</definedName>
    <definedName name="HARAMPA12180601225A2038A20">[27]Ana!$F$1928</definedName>
    <definedName name="HARAMPA121806012A2038A20">[27]Ana!$F$1923</definedName>
    <definedName name="HARAMPA12210401225A2038A20">[27]Ana!$F$1945</definedName>
    <definedName name="HARAMPA122104012A2038A20">[27]Ana!$F$1940</definedName>
    <definedName name="HARAMPA12210601225A2038A20">[27]Ana!$F$1955</definedName>
    <definedName name="HARAMPA122106012A2038A20">[27]Ana!$F$1950</definedName>
    <definedName name="HARAMPA12240401225A2038A20">[27]Ana!$F$1972</definedName>
    <definedName name="HARAMPA122404012A2038A20">[27]Ana!$F$1967</definedName>
    <definedName name="HARAMPA12240601225A2038A20">[27]Ana!$F$1982</definedName>
    <definedName name="HARAMPA122406012A2038A20">[27]Ana!$F$1977</definedName>
    <definedName name="HARAMPAESCCONTRA" localSheetId="0">#REF!</definedName>
    <definedName name="HARAMPAESCCONTRA">#REF!</definedName>
    <definedName name="HARAMPAVEHCONTRA" localSheetId="0">#REF!</definedName>
    <definedName name="HARAMPAVEHCONTRA">#REF!</definedName>
    <definedName name="HAVA15201244043814A20LIG">[27]Ana!$F$2494</definedName>
    <definedName name="HAVA15201244043814A20MANO">[27]Ana!$F$2506</definedName>
    <definedName name="HAVA20201244043838A20LIG">[27]Ana!$F$2517</definedName>
    <definedName name="HAVA20201244043838A20MANO">[27]Ana!$F$2528</definedName>
    <definedName name="HAVABARANDACONTRA" localSheetId="0">#REF!</definedName>
    <definedName name="HAVABARANDACONTRA">#REF!</definedName>
    <definedName name="HAVACORONACISTCONTRA" localSheetId="0">#REF!</definedName>
    <definedName name="HAVACORONACISTCONTRA">#REF!</definedName>
    <definedName name="HAVIGA20401244033423838A20LIGWIN">[27]Ana!$F$1998</definedName>
    <definedName name="HAVIGA20401246033423838A20LIGWIN">[27]Ana!$F$2004</definedName>
    <definedName name="HAVIGA20401804033423838A20">[27]Ana!$F$2081</definedName>
    <definedName name="HAVIGA20401804033423838A20POR">[27]Ana!$F$2086</definedName>
    <definedName name="HAVIGA20401806033423838A20">[27]Ana!$F$2092</definedName>
    <definedName name="HAVIGA20401806033423838A20POR">[27]Ana!$F$2098</definedName>
    <definedName name="HAVIGA20402104033423838A20">[27]Ana!$F$2218</definedName>
    <definedName name="HAVIGA20402104033423838A20POR">[27]Ana!$F$2223</definedName>
    <definedName name="HAVIGA20402106033423838A20">[27]Ana!$F$2229</definedName>
    <definedName name="HAVIGA20402106033423838A20POR">[27]Ana!$F$2235</definedName>
    <definedName name="HAVIGA20402404033423838A20">[27]Ana!$F$2355</definedName>
    <definedName name="HAVIGA20402404033423838A20POR">[27]Ana!$F$2360</definedName>
    <definedName name="HAVIGA20402406033423838A20">[27]Ana!$F$2366</definedName>
    <definedName name="HAVIGA20402406033423838A20POR">[27]Ana!$F$2372</definedName>
    <definedName name="HAVIGA25501244043423838A25LIGWIN">[27]Ana!$F$2017</definedName>
    <definedName name="HAVIGA25501246043423838A25LIGWIN">[27]Ana!$F$2023</definedName>
    <definedName name="HAVIGA25501804043423838A25">[27]Ana!$F$2111</definedName>
    <definedName name="HAVIGA25501804043423838A25POR">[27]Ana!$F$2116</definedName>
    <definedName name="HAVIGA25501806043423838A25">[27]Ana!$F$2122</definedName>
    <definedName name="HAVIGA25501806043423838A25POR">[27]Ana!$F$2128</definedName>
    <definedName name="HAVIGA25502104043423838A25">[27]Ana!$F$2248</definedName>
    <definedName name="HAVIGA25502104043423838A25POR">[27]Ana!$F$2253</definedName>
    <definedName name="HAVIGA25502106043423838A25">[27]Ana!$F$2259</definedName>
    <definedName name="HAVIGA25502106043423838A25POR">[27]Ana!$F$2265</definedName>
    <definedName name="HAVIGA25502404043423838A25">[27]Ana!$F$2385</definedName>
    <definedName name="HAVIGA25502404043423838A25POR">[27]Ana!$F$2390</definedName>
    <definedName name="HAVIGA25502406043423838A25">[27]Ana!$F$2396</definedName>
    <definedName name="HAVIGA25502406043423838A25POR">[27]Ana!$F$2402</definedName>
    <definedName name="HAVIGA3060124404123838A25LIGWIN">[27]Ana!$F$2036</definedName>
    <definedName name="HAVIGA3060124604123838A25LIGWIN">[27]Ana!$F$2042</definedName>
    <definedName name="HAVIGA3060180404123838A25">[27]Ana!$F$2141</definedName>
    <definedName name="HAVIGA3060180404123838A25POR">[27]Ana!$F$2146</definedName>
    <definedName name="HAVIGA3060180604123838A25">[27]Ana!$F$2152</definedName>
    <definedName name="HAVIGA3060180604123838A25POR">[27]Ana!$F$2158</definedName>
    <definedName name="HAVIGA3060210404123838A25">[27]Ana!$F$2278</definedName>
    <definedName name="HAVIGA3060210404123838A25POR">[27]Ana!$F$2283</definedName>
    <definedName name="HAVIGA3060210604123838A25">[27]Ana!$F$2289</definedName>
    <definedName name="HAVIGA3060210604123838A25POR">[27]Ana!$F$2295</definedName>
    <definedName name="HAVIGA3060240404123838A25">[27]Ana!$F$2415</definedName>
    <definedName name="HAVIGA3060240404123838A25POR">[27]Ana!$F$2420</definedName>
    <definedName name="HAVIGA3060240604123838A25">[27]Ana!$F$2426</definedName>
    <definedName name="HAVIGA3060240604123838A25POR">[27]Ana!$F$2432</definedName>
    <definedName name="HAVIGA408012440512122538A25LIGWIN">[27]Ana!$F$2061</definedName>
    <definedName name="HAVIGA4080124405121238A25LIGWIN">[27]Ana!$F$2056</definedName>
    <definedName name="HAVIGA4080124605121238A25LIGWIN">[27]Ana!$F$2068</definedName>
    <definedName name="HAVIGA4080180405121238A25">[27]Ana!$F$2172</definedName>
    <definedName name="HAVIGA4080180405121238A25POR">[27]Ana!$F$2177</definedName>
    <definedName name="HAVIGA408018060512122538A25">[27]Ana!$F$2198</definedName>
    <definedName name="HAVIGA408018060512122538A25POR">[27]Ana!$F$2205</definedName>
    <definedName name="HAVIGA4080180605121238A25">[27]Ana!$F$2184</definedName>
    <definedName name="HAVIGA4080180605121238A25POR">[27]Ana!$F$2191</definedName>
    <definedName name="HAVIGA4080210405121238A25">[27]Ana!$F$2309</definedName>
    <definedName name="HAVIGA4080210405121238A25por">[27]Ana!$F$2314</definedName>
    <definedName name="HAVIGA408021060512122538A25">[27]Ana!$F$2335</definedName>
    <definedName name="HAVIGA408021060512122538A25POR">[27]Ana!$F$2342</definedName>
    <definedName name="HAVIGA4080210605121238A25">[27]Ana!$F$2321</definedName>
    <definedName name="HAVIGA4080210605121238A25POR">[27]Ana!$F$2328</definedName>
    <definedName name="HAVIGA4080240405121238A25">[27]Ana!$F$2446</definedName>
    <definedName name="HAVIGA4080240405121238A25POR">[27]Ana!$F$2451</definedName>
    <definedName name="HAVIGA408024060512122538A25">[27]Ana!$F$2472</definedName>
    <definedName name="HAVIGA408024060512122538A25PORT">[27]Ana!$F$2479</definedName>
    <definedName name="HAVIGA4080240605121238A25">[27]Ana!$F$2458</definedName>
    <definedName name="HAVIGA4080240605121238A25POR">[27]Ana!$F$2465</definedName>
    <definedName name="HAVPORTCISTCONTRA" localSheetId="0">#REF!</definedName>
    <definedName name="HAVPORTCISTCONTRA">#REF!</definedName>
    <definedName name="HAVRIOSTPONDCONTRA" localSheetId="0">#REF!</definedName>
    <definedName name="HAVRIOSTPONDCONTRA">#REF!</definedName>
    <definedName name="HAVUE4010124402383825A20LIGWIN">[27]Ana!$F$2547</definedName>
    <definedName name="HAVUE40101244023838A20LIGWIN">[27]Ana!$F$2543</definedName>
    <definedName name="HAVUE4010124602383825A20LIGWIN">[27]Ana!$F$2557</definedName>
    <definedName name="HAVUE40101246023838A20LIGWIN">[27]Ana!$F$2552</definedName>
    <definedName name="HAVUE4010180402383825A20">[27]Ana!$F$2599</definedName>
    <definedName name="HAVUE40101804023838A20">[27]Ana!$F$2595</definedName>
    <definedName name="HAVUE40101806023838A20">[27]Ana!$F$2604</definedName>
    <definedName name="HAVUE4012124402383825A20LIGWIN">[27]Ana!$F$2573</definedName>
    <definedName name="HAVUE40121244023838A20LIGWIN">[27]Ana!$F$2569</definedName>
    <definedName name="HAVUE4012124602383825A20LIGWIN">[27]Ana!$F$2583</definedName>
    <definedName name="HAVUE40121246023838A20LIGWIN">[27]Ana!$F$2578</definedName>
    <definedName name="HAVUE4012180402383825A20">[27]Ana!$F$2625</definedName>
    <definedName name="HAVUE40121804023838A20">[27]Ana!$F$2621</definedName>
    <definedName name="HAVUE4012180602383825A20">[27]Ana!$F$2635</definedName>
    <definedName name="HAVUE40121806023838A20">[27]Ana!$F$2630</definedName>
    <definedName name="HAVUELO10CONTRA" localSheetId="0">#REF!</definedName>
    <definedName name="HAVUELO10CONTRA">#REF!</definedName>
    <definedName name="HAZCH301354081225C634ADLIG">[27]Ana!$F$2652</definedName>
    <definedName name="HAZCH3013540812C634ADLIG">[27]Ana!$F$2645</definedName>
    <definedName name="HAZCH301356081225C634ADLIG">[27]Ana!$F$2666</definedName>
    <definedName name="HAZCH3013560812C634ADLIG">[27]Ana!$F$2659</definedName>
    <definedName name="HAZCH301404081225C634AD">[27]Ana!$F$2708</definedName>
    <definedName name="HAZCH3014040812C634AD">[27]Ana!$F$2701</definedName>
    <definedName name="HAZCH301406081225C634AD">[27]Ana!$F$2722</definedName>
    <definedName name="HAZCH3014060812C634AD">[27]Ana!$F$2715</definedName>
    <definedName name="HAZCH301804081225C634AD">[27]Ana!$F$2764</definedName>
    <definedName name="HAZCH3018040812C634AD">[27]Ana!$F$2757</definedName>
    <definedName name="HAZCH301806081225C634AD">[27]Ana!$F$2778</definedName>
    <definedName name="HAZCH3018060812C634AD">[27]Ana!$F$2771</definedName>
    <definedName name="HAZCH302104081225C634AD">[27]Ana!$F$2820</definedName>
    <definedName name="HAZCH3021040812C634AD">[27]Ana!$F$2813</definedName>
    <definedName name="HAZCH302106081225C634AD">[27]Ana!$F$2834</definedName>
    <definedName name="HAZCH3021060812C634AD">[27]Ana!$F$2827</definedName>
    <definedName name="HAZCH302404081225C634AD">[27]Ana!$F$2876</definedName>
    <definedName name="HAZCH3024040812C634AD">[27]Ana!$F$2869</definedName>
    <definedName name="HAZCH302406081225C634AD">[27]Ana!$F$2890</definedName>
    <definedName name="HAZCH3024060812C634AD">[27]Ana!$F$2883</definedName>
    <definedName name="HAZCH35180401225A15ADC18342CAM">[27]Ana!$F$2935</definedName>
    <definedName name="HAZCH351804012A15ADC18342CAM">[27]Ana!$F$2928</definedName>
    <definedName name="HAZCH35180601225A15ADC18342CAM">[27]Ana!$F$2949</definedName>
    <definedName name="HAZCH351806012A15ADC18342CAM">[27]Ana!$F$2942</definedName>
    <definedName name="HAZCH35210401225A15ADC18342CAM">[27]Ana!$F$2963</definedName>
    <definedName name="HAZCH352104012A15ADC18342CAM">[27]Ana!$F$2956</definedName>
    <definedName name="HAZCH35210601225A15ADC18342CAM">[27]Ana!$F$2977</definedName>
    <definedName name="HAZCH352106012A15ADC18342CAM">[27]Ana!$F$2970</definedName>
    <definedName name="HAZCH35240401225A15ADC18342CAM">[27]Ana!$F$2991</definedName>
    <definedName name="HAZCH352404012A15ADC18342CAM">[27]Ana!$F$2984</definedName>
    <definedName name="HAZCH35240601225A15ADC18342CAM">[27]Ana!$F$3005</definedName>
    <definedName name="HAZCH352406012A15ADC18342CAM">[27]Ana!$F$2998</definedName>
    <definedName name="HAZCH4013540812C634ADLIG">[27]Ana!$F$2673</definedName>
    <definedName name="HAZCH4013560812C634ADLIG">[27]Ana!$F$2680</definedName>
    <definedName name="HAZCH401404081225C634AD">[27]Ana!$F$2736</definedName>
    <definedName name="HAZCH4014040812C634AD">[27]Ana!$F$2729</definedName>
    <definedName name="HAZCH401804081225C634AD">[27]Ana!$F$2792</definedName>
    <definedName name="HAZCH4018040812C634AD">[27]Ana!$F$2785</definedName>
    <definedName name="HAZCH402104081225C634AD">[27]Ana!$F$2848</definedName>
    <definedName name="HAZCH4021040812C634AD">[27]Ana!$F$2841</definedName>
    <definedName name="HAZCH402404081225C634AD">[27]Ana!$F$2904</definedName>
    <definedName name="HAZCH4024040812C634AD">[27]Ana!$F$2897</definedName>
    <definedName name="HAZCH402406081225C634AD">[27]Ana!$F$2918</definedName>
    <definedName name="HAZCH4024060812C634AD">[27]Ana!$F$2911</definedName>
    <definedName name="HAZCH601356081225C634ADLIG">[27]Ana!$F$2694</definedName>
    <definedName name="HAZCH6013560812C634ADLIG">[27]Ana!$F$2687</definedName>
    <definedName name="HAZCH601406081225C634AD">[27]Ana!$F$2750</definedName>
    <definedName name="HAZCH6014060812C634AD">[27]Ana!$F$2743</definedName>
    <definedName name="HAZCH601806081225C634AD">[27]Ana!$F$2806</definedName>
    <definedName name="HAZCH6018060812C634AD">[27]Ana!$F$2799</definedName>
    <definedName name="HAZCH602106081225C634AD">[27]Ana!$F$2862</definedName>
    <definedName name="HAZCH6021060812C634AD">[27]Ana!$F$2855</definedName>
    <definedName name="HAZCPONDCONTRA" localSheetId="0">#REF!</definedName>
    <definedName name="HAZCPONDCONTRA">#REF!</definedName>
    <definedName name="HAZFOSOCONTRA" localSheetId="0">#REF!</definedName>
    <definedName name="HAZFOSOCONTRA">#REF!</definedName>
    <definedName name="HAZM201512423838A30LIG">[27]Ana!$F$3035</definedName>
    <definedName name="HAZM301512423838A30LIG">[27]Ana!$F$3041</definedName>
    <definedName name="HAZM302012423838A25LIG">[27]Ana!$F$3053</definedName>
    <definedName name="HAZM302013523838A25LIG">[27]Ana!$F$3014</definedName>
    <definedName name="HAZM302014023838A25">[27]Ana!$F$3074</definedName>
    <definedName name="HAZM30X20180">[27]Ana!$F$3095</definedName>
    <definedName name="HAZM401512423838A30LIG">[27]Ana!$F$3047</definedName>
    <definedName name="HAZM452012433838A25LIG">[27]Ana!$F$3058</definedName>
    <definedName name="HAZM452013533838A25LIG">[27]Ana!$F$3019</definedName>
    <definedName name="HAZM452014033838A25">[27]Ana!$F$3079</definedName>
    <definedName name="HAZM452018033838A25">[27]Ana!$F$3100</definedName>
    <definedName name="HAZM452512433838A25LIG">[27]Ana!$F$3063</definedName>
    <definedName name="HAZM452513533838A25LIG">[27]Ana!$F$3024</definedName>
    <definedName name="HAZM452514033838A25">[27]Ana!$F$3084</definedName>
    <definedName name="HAZM452521033838A25">[27]Ana!$F$3115</definedName>
    <definedName name="HAZM452524033838A25">[27]Ana!$F$3125</definedName>
    <definedName name="HAZM45X25180">[27]Ana!$F$3105</definedName>
    <definedName name="HAZM602512433838A25LIG">[27]Ana!$F$3068</definedName>
    <definedName name="HAZM602513533838A25LIG">[27]Ana!$F$3029</definedName>
    <definedName name="HAZM602514033838A25">[27]Ana!$F$3089</definedName>
    <definedName name="HAZM602521033838A25">[27]Ana!$F$3120</definedName>
    <definedName name="HAZM602524033838A25">[27]Ana!$F$3130</definedName>
    <definedName name="HAZM60X25180">[27]Ana!$F$3110</definedName>
    <definedName name="HAZM8TIPVIGACISTCONTRA" localSheetId="0">#REF!</definedName>
    <definedName name="HAZM8TIPVIGACISTCONTRA">#REF!</definedName>
    <definedName name="HAZMRAMPACONTRA" localSheetId="0">#REF!</definedName>
    <definedName name="HAZMRAMPACONTRA">#REF!</definedName>
    <definedName name="hbi" localSheetId="0">#REF!</definedName>
    <definedName name="hbi">#REF!</definedName>
    <definedName name="hbii" localSheetId="0">#REF!</definedName>
    <definedName name="hbii">#REF!</definedName>
    <definedName name="hbiii" localSheetId="0">#REF!</definedName>
    <definedName name="hbiii">#REF!</definedName>
    <definedName name="hbiiii" localSheetId="0">#REF!</definedName>
    <definedName name="hbiiii">#REF!</definedName>
    <definedName name="hci" localSheetId="0">#REF!</definedName>
    <definedName name="hci">#REF!</definedName>
    <definedName name="hcii" localSheetId="0">#REF!</definedName>
    <definedName name="hcii">#REF!</definedName>
    <definedName name="hciii" localSheetId="0">#REF!</definedName>
    <definedName name="hciii">#REF!</definedName>
    <definedName name="hciiii" localSheetId="0">#REF!</definedName>
    <definedName name="hciiii">#REF!</definedName>
    <definedName name="hcpi" localSheetId="0">#REF!</definedName>
    <definedName name="hcpi">#REF!</definedName>
    <definedName name="hcpii" localSheetId="0">#REF!</definedName>
    <definedName name="hcpii">#REF!</definedName>
    <definedName name="hcpiii" localSheetId="0">#REF!</definedName>
    <definedName name="hcpiii">#REF!</definedName>
    <definedName name="hcpiiii" localSheetId="0">#REF!</definedName>
    <definedName name="hcpiiii">#REF!</definedName>
    <definedName name="HGON100" localSheetId="0">#REF!</definedName>
    <definedName name="HGON100">#REF!</definedName>
    <definedName name="HGON140" localSheetId="0">#REF!</definedName>
    <definedName name="HGON140">#REF!</definedName>
    <definedName name="HGON180" localSheetId="0">#REF!</definedName>
    <definedName name="HGON180">#REF!</definedName>
    <definedName name="HGON210" localSheetId="0">#REF!</definedName>
    <definedName name="HGON210">#REF!</definedName>
    <definedName name="hilo" localSheetId="0">#REF!</definedName>
    <definedName name="hilo">#REF!</definedName>
    <definedName name="Hilo_de_Nylon" localSheetId="0">[33]Insumos!$B$69:$D$69</definedName>
    <definedName name="Hilo_de_Nylon">[34]Insumos!$B$69:$D$69</definedName>
    <definedName name="HINCA" localSheetId="0">#REF!</definedName>
    <definedName name="HINCA">#REF!</definedName>
    <definedName name="HINCA_2">"$#REF!.$#REF!$#REF!"</definedName>
    <definedName name="HINCA_3">"$#REF!.$#REF!$#REF!"</definedName>
    <definedName name="Hinca_de_Pilotes" localSheetId="0">#REF!</definedName>
    <definedName name="Hinca_de_Pilotes">#REF!</definedName>
    <definedName name="Hinca_de_Pilotes_2">#N/A</definedName>
    <definedName name="Hinca_de_Pilotes_3">#N/A</definedName>
    <definedName name="HINCADEPILOTES" localSheetId="0">#REF!</definedName>
    <definedName name="HINCADEPILOTES">#REF!</definedName>
    <definedName name="HINCADEPILOTES_2">#N/A</definedName>
    <definedName name="HINCADEPILOTES_3">#N/A</definedName>
    <definedName name="HINDUSTRIAL100" localSheetId="0">#REF!</definedName>
    <definedName name="HINDUSTRIAL100">#REF!</definedName>
    <definedName name="HINDUSTRIAL140" localSheetId="0">#REF!</definedName>
    <definedName name="HINDUSTRIAL140">#REF!</definedName>
    <definedName name="HINDUSTRIAL180" localSheetId="0">#REF!</definedName>
    <definedName name="HINDUSTRIAL180">#REF!</definedName>
    <definedName name="HINDUSTRIAL210" localSheetId="0">#REF!</definedName>
    <definedName name="HINDUSTRIAL210">#REF!</definedName>
    <definedName name="hligadora">[27]Ana!$F$3246</definedName>
    <definedName name="HOJASEGUETA" localSheetId="0">#REF!</definedName>
    <definedName name="HOJASEGUETA">#REF!</definedName>
    <definedName name="HORACIO" localSheetId="0">#REF!</definedName>
    <definedName name="HORACIO">#REF!</definedName>
    <definedName name="HORACIO_2">"$#REF!.$L$66:$W$66"</definedName>
    <definedName name="HORACIO_3">"$#REF!.$L$66:$W$66"</definedName>
    <definedName name="horadia" localSheetId="0">#REF!</definedName>
    <definedName name="horadia">#REF!</definedName>
    <definedName name="horames" localSheetId="0">#REF!</definedName>
    <definedName name="horames">#REF!</definedName>
    <definedName name="horind100" localSheetId="0">#REF!</definedName>
    <definedName name="horind100">#REF!</definedName>
    <definedName name="horind140" localSheetId="0">#REF!</definedName>
    <definedName name="horind140">#REF!</definedName>
    <definedName name="horind180" localSheetId="0">#REF!</definedName>
    <definedName name="horind180">#REF!</definedName>
    <definedName name="horind210" localSheetId="0">#REF!</definedName>
    <definedName name="horind210">#REF!</definedName>
    <definedName name="horm.1.2">'[43]Ana. Horm mexc mort'!$D$70</definedName>
    <definedName name="horm.1.3">'[50]Analisis Unit. '!$F$74</definedName>
    <definedName name="horm.1.3.5">'[50]Analisis Unit. '!$F$64</definedName>
    <definedName name="HORM124">[27]Ana!$F$3302</definedName>
    <definedName name="HORM124LIGADORA">[27]Ana!$F$3309</definedName>
    <definedName name="HORM124LIGAWINCHE">[27]Ana!$F$3316</definedName>
    <definedName name="HORM135">[27]Ana!$F$3281</definedName>
    <definedName name="HORM135LIGADORA">[27]Ana!$F$3288</definedName>
    <definedName name="HORM135LIGAWINCHE">[27]Ana!$F$3295</definedName>
    <definedName name="HORM140">[27]Ana!$F$3138</definedName>
    <definedName name="HORM160">[27]Ana!$F$3143</definedName>
    <definedName name="HORM180">[27]Ana!$F$3148</definedName>
    <definedName name="HORM210">[27]Ana!$F$3153</definedName>
    <definedName name="HORM240">[27]Ana!$F$3158</definedName>
    <definedName name="HORM250">[27]Ana!$F$3163</definedName>
    <definedName name="HORM260">[27]Ana!$F$3168</definedName>
    <definedName name="HORM280">[27]Ana!$F$3173</definedName>
    <definedName name="HORM300">[27]Ana!$F$3178</definedName>
    <definedName name="HORM315">[27]Ana!$F$3183</definedName>
    <definedName name="HORM350">[27]Ana!$F$3188</definedName>
    <definedName name="HORM400">[27]Ana!$F$3193</definedName>
    <definedName name="HORMFROT">[27]Ana!$F$4786</definedName>
    <definedName name="Hormigón_Industrial_180_Kg_cm2" localSheetId="0">[33]Insumos!$B$70:$D$70</definedName>
    <definedName name="Hormigón_Industrial_180_Kg_cm2">[34]Insumos!$B$70:$D$70</definedName>
    <definedName name="Hormigón_Industrial_210_Kg_cm2" localSheetId="0">[65]Insumos!$B$71:$D$71</definedName>
    <definedName name="Hormigón_Industrial_210_Kg_cm2">[66]Insumos!$B$71:$D$71</definedName>
    <definedName name="Hormigón_Industrial_210_Kg_cm2_1" localSheetId="0">[65]Insumos!$B$71:$D$71</definedName>
    <definedName name="Hormigón_Industrial_210_Kg_cm2_1">[66]Insumos!$B$71:$D$71</definedName>
    <definedName name="Hormigón_Industrial_210_Kg_cm2_2" localSheetId="0">[65]Insumos!$B$71:$D$71</definedName>
    <definedName name="Hormigón_Industrial_210_Kg_cm2_2">[66]Insumos!$B$71:$D$71</definedName>
    <definedName name="Hormigón_Industrial_210_Kg_cm2_3" localSheetId="0">[65]Insumos!$B$71:$D$71</definedName>
    <definedName name="Hormigón_Industrial_210_Kg_cm2_3">[66]Insumos!$B$71:$D$71</definedName>
    <definedName name="Hormigón_Industrial_240_Kg_cm2" localSheetId="0">[12]Insumos!#REF!</definedName>
    <definedName name="Hormigón_Industrial_240_Kg_cm2">[13]Insumos!#REF!</definedName>
    <definedName name="HORMIGON100" localSheetId="0">#REF!</definedName>
    <definedName name="HORMIGON100">#REF!</definedName>
    <definedName name="hormigon140" localSheetId="0">#REF!</definedName>
    <definedName name="hormigon140">#REF!</definedName>
    <definedName name="hormigon180" localSheetId="0">#REF!</definedName>
    <definedName name="hormigon180">#REF!</definedName>
    <definedName name="hormigon210" localSheetId="0">#REF!</definedName>
    <definedName name="hormigon210">#REF!</definedName>
    <definedName name="hormigon240" localSheetId="0">#REF!</definedName>
    <definedName name="hormigon240">#REF!</definedName>
    <definedName name="Hormigon240i" localSheetId="0">[35]MATERIALES!#REF!</definedName>
    <definedName name="Hormigon240i">[35]MATERIALES!#REF!</definedName>
    <definedName name="hormigon280" localSheetId="0">#REF!</definedName>
    <definedName name="hormigon280">#REF!</definedName>
    <definedName name="HORMIGON350" localSheetId="0">#REF!</definedName>
    <definedName name="HORMIGON350">#REF!</definedName>
    <definedName name="HORMIGONARMADOALETAS" localSheetId="0">#REF!</definedName>
    <definedName name="HORMIGONARMADOALETAS">#REF!</definedName>
    <definedName name="HORMIGONARMADOESTRIBOS" localSheetId="0">#REF!</definedName>
    <definedName name="HORMIGONARMADOESTRIBOS">#REF!</definedName>
    <definedName name="HORMIGONARMADOGUARDARRUEDASYDEFENSASLATERALES" localSheetId="0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 localSheetId="0">#REF!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 localSheetId="0">#REF!</definedName>
    <definedName name="HORMIGONARMADOLOSADETABLERO">#REF!</definedName>
    <definedName name="HORMIGONARMADOLOSADETABLERO_2">#N/A</definedName>
    <definedName name="HORMIGONARMADOLOSADETABLERO_3">#N/A</definedName>
    <definedName name="HORMIGONARMADOVIGUETAS" localSheetId="0">#REF!</definedName>
    <definedName name="HORMIGONARMADOVIGUETAS">#REF!</definedName>
    <definedName name="HORMIGONARMADOVIGUETAS_2">#N/A</definedName>
    <definedName name="HORMIGONARMADOVIGUETAS_3">#N/A</definedName>
    <definedName name="hormigonproteccionpilas" localSheetId="0">#REF!</definedName>
    <definedName name="hormigonproteccionpilas">#REF!</definedName>
    <definedName name="HORMIGONSIMPLE" localSheetId="0">#REF!</definedName>
    <definedName name="HORMIGONSIMPLE">#REF!</definedName>
    <definedName name="HORMIGONVIGASPOSTENSADAS" localSheetId="0">#REF!</definedName>
    <definedName name="HORMIGONVIGASPOSTENSADAS">#REF!</definedName>
    <definedName name="hr.grader.cat.140h">'[30]Tarifas de Alquiler de Equipo'!$I$29</definedName>
    <definedName name="hr.pala.cat.966c">'[30]Tarifas de Alquiler de Equipo'!$I$54</definedName>
    <definedName name="hr.retro.cat.225">'[30]Tarifas de Alquiler de Equipo'!$I$41</definedName>
    <definedName name="hr.retro.cat.416">'[30]Tarifas de Alquiler de Equipo'!$I$46</definedName>
    <definedName name="hr.RodDin.dinapac.ca25">'[30]Tarifas de Alquiler de Equipo'!$I$80</definedName>
    <definedName name="hwinche">[27]Ana!$F$3253</definedName>
    <definedName name="imocolocjuntas">[63]INSUMOS!$F$261</definedName>
    <definedName name="IMPEST">[27]Ana!$F$3325</definedName>
    <definedName name="IMPREV" localSheetId="0">#REF!</definedName>
    <definedName name="IMPREV">#REF!</definedName>
    <definedName name="IMPREV." localSheetId="0">#REF!</definedName>
    <definedName name="IMPREV.">#REF!</definedName>
    <definedName name="IMPREVISTO" localSheetId="0">#REF!</definedName>
    <definedName name="IMPREVISTO">#REF!</definedName>
    <definedName name="IMPREVISTO1" localSheetId="0">#REF!</definedName>
    <definedName name="IMPREVISTO1">#REF!</definedName>
    <definedName name="IMPRIMACION" localSheetId="0">#REF!</definedName>
    <definedName name="IMPRIMACION">#REF!</definedName>
    <definedName name="INCR" localSheetId="0">#REF!</definedName>
    <definedName name="INCR">#REF!</definedName>
    <definedName name="INCREM" localSheetId="0">#REF!</definedName>
    <definedName name="INCREM">#REF!</definedName>
    <definedName name="ind.var.pre">'[30]Analisis Unitarios'!$K$2</definedName>
    <definedName name="indi" localSheetId="0">[59]Presup!#REF!</definedName>
    <definedName name="indi">[59]Presup!#REF!</definedName>
    <definedName name="indir" localSheetId="0">#REF!</definedName>
    <definedName name="indir">#REF!</definedName>
    <definedName name="ingi" localSheetId="0">#REF!</definedName>
    <definedName name="ingi">#REF!</definedName>
    <definedName name="ingii" localSheetId="0">#REF!</definedName>
    <definedName name="ingii">#REF!</definedName>
    <definedName name="ingiii" localSheetId="0">#REF!</definedName>
    <definedName name="ingiii">#REF!</definedName>
    <definedName name="ingiiii" localSheetId="0">#REF!</definedName>
    <definedName name="ingiiii">#REF!</definedName>
    <definedName name="INOALARBCO">[27]Ana!$F$3996</definedName>
    <definedName name="INOALARBCOPVC" localSheetId="0">#REF!</definedName>
    <definedName name="INOALARBCOPVC">#REF!</definedName>
    <definedName name="INOALARCOL">[27]Ana!$F$4022</definedName>
    <definedName name="INOALARCOLPVC" localSheetId="0">#REF!</definedName>
    <definedName name="INOALARCOLPVC">#REF!</definedName>
    <definedName name="INOBCOSER">[27]Ana!$F$3970</definedName>
    <definedName name="INOBCOSTAPASERPVC" localSheetId="0">#REF!</definedName>
    <definedName name="INOBCOSTAPASERPVC">#REF!</definedName>
    <definedName name="INOBCOTAPASER">[27]Ana!$F$3944</definedName>
    <definedName name="INOBCOTAPASERPVC" localSheetId="0">#REF!</definedName>
    <definedName name="INOBCOTAPASERPVC">#REF!</definedName>
    <definedName name="inodorosimplex" localSheetId="0">#REF!</definedName>
    <definedName name="inodorosimplex">#REF!</definedName>
    <definedName name="INOFLUXBCOCONTRA" localSheetId="0">#REF!</definedName>
    <definedName name="INOFLUXBCOCONTRA">#REF!</definedName>
    <definedName name="ins_abrasadera_1.5pulg" localSheetId="0">#REF!</definedName>
    <definedName name="ins_abrasadera_1.5pulg">#REF!</definedName>
    <definedName name="ins_abrasadera_1pulg" localSheetId="0">#REF!</definedName>
    <definedName name="ins_abrasadera_1pulg">#REF!</definedName>
    <definedName name="ins_abrasadera_2pulg" localSheetId="0">#REF!</definedName>
    <definedName name="ins_abrasadera_2pulg">#REF!</definedName>
    <definedName name="ins_abrasadera_3pulg" localSheetId="0">#REF!</definedName>
    <definedName name="ins_abrasadera_3pulg">#REF!</definedName>
    <definedName name="ins_abrasadera_4pulg" localSheetId="0">#REF!</definedName>
    <definedName name="ins_abrasadera_4pulg">#REF!</definedName>
    <definedName name="ins_acero" localSheetId="0">#REF!</definedName>
    <definedName name="ins_acero">#REF!</definedName>
    <definedName name="ins_adap_cpvc_0.5pulg" localSheetId="0">#REF!</definedName>
    <definedName name="ins_adap_cpvc_0.5pulg">#REF!</definedName>
    <definedName name="ins_adap_pvc_0.5pulg" localSheetId="0">#REF!</definedName>
    <definedName name="ins_adap_pvc_0.5pulg">#REF!</definedName>
    <definedName name="ins_adap_pvc_0.75pulg" localSheetId="0">#REF!</definedName>
    <definedName name="ins_adap_pvc_0.75pulg">#REF!</definedName>
    <definedName name="ins_adap_pvc_1.5pulg" localSheetId="0">#REF!</definedName>
    <definedName name="ins_adap_pvc_1.5pulg">#REF!</definedName>
    <definedName name="ins_adap_pvc_1pulg" localSheetId="0">#REF!</definedName>
    <definedName name="ins_adap_pvc_1pulg">#REF!</definedName>
    <definedName name="ins_adap_pvc_2pulg" localSheetId="0">#REF!</definedName>
    <definedName name="ins_adap_pvc_2pulg">#REF!</definedName>
    <definedName name="ins_agua" localSheetId="0">#REF!</definedName>
    <definedName name="ins_agua">#REF!</definedName>
    <definedName name="ins_alambre" localSheetId="0">#REF!</definedName>
    <definedName name="ins_alambre">#REF!</definedName>
    <definedName name="ins_alquiler_compactador" localSheetId="0">#REF!</definedName>
    <definedName name="ins_alquiler_compactador">#REF!</definedName>
    <definedName name="ins_alquiler_compresor" localSheetId="0">#REF!</definedName>
    <definedName name="ins_alquiler_compresor">#REF!</definedName>
    <definedName name="ins_arandela_inodoro" localSheetId="0">#REF!</definedName>
    <definedName name="ins_arandela_inodoro">#REF!</definedName>
    <definedName name="ins_arena_fina" localSheetId="0">#REF!</definedName>
    <definedName name="ins_arena_fina">#REF!</definedName>
    <definedName name="ins_arena_gruesa" localSheetId="0">#REF!</definedName>
    <definedName name="ins_arena_gruesa">#REF!</definedName>
    <definedName name="ins_bañera" localSheetId="0">#REF!</definedName>
    <definedName name="ins_bañera">#REF!</definedName>
    <definedName name="ins_barra_unitrox" localSheetId="0">#REF!</definedName>
    <definedName name="ins_barra_unitrox">#REF!</definedName>
    <definedName name="ins_blocks_6pulg" localSheetId="0">#REF!</definedName>
    <definedName name="ins_blocks_6pulg">#REF!</definedName>
    <definedName name="ins_blocks_8pulg" localSheetId="0">#REF!</definedName>
    <definedName name="ins_blocks_8pulg">#REF!</definedName>
    <definedName name="ins_calentador_electrico" localSheetId="0">#REF!</definedName>
    <definedName name="ins_calentador_electrico">#REF!</definedName>
    <definedName name="ins_cemento_blanco" localSheetId="0">#REF!</definedName>
    <definedName name="ins_cemento_blanco">#REF!</definedName>
    <definedName name="ins_cemento_cpvc" localSheetId="0">#REF!</definedName>
    <definedName name="ins_cemento_cpvc">#REF!</definedName>
    <definedName name="ins_cemento_gris" localSheetId="0">#REF!</definedName>
    <definedName name="ins_cemento_gris">#REF!</definedName>
    <definedName name="ins_cemento_pvc" localSheetId="0">#REF!</definedName>
    <definedName name="ins_cemento_pvc">#REF!</definedName>
    <definedName name="ins_check_hor_2pulg" localSheetId="0">#REF!</definedName>
    <definedName name="ins_check_hor_2pulg">#REF!</definedName>
    <definedName name="ins_check_ver_3pulg" localSheetId="0">#REF!</definedName>
    <definedName name="ins_check_ver_3pulg">#REF!</definedName>
    <definedName name="ins_clavo_acero" localSheetId="0">#REF!</definedName>
    <definedName name="ins_clavo_acero">#REF!</definedName>
    <definedName name="ins_clavo_corriente" localSheetId="0">#REF!</definedName>
    <definedName name="ins_clavo_corriente">#REF!</definedName>
    <definedName name="ins_codo_cpvc_0.5pulg" localSheetId="0">#REF!</definedName>
    <definedName name="ins_codo_cpvc_0.5pulg">#REF!</definedName>
    <definedName name="ins_codo_cpvc_0.75pulg" localSheetId="0">#REF!</definedName>
    <definedName name="ins_codo_cpvc_0.75pulg">#REF!</definedName>
    <definedName name="ins_codo_hg_2hg" localSheetId="0">#REF!</definedName>
    <definedName name="ins_codo_hg_2hg">#REF!</definedName>
    <definedName name="ins_codo_hg_3hg" localSheetId="0">#REF!</definedName>
    <definedName name="ins_codo_hg_3hg">#REF!</definedName>
    <definedName name="ins_codo_pvc_drenaje_2pulgx45" localSheetId="0">#REF!</definedName>
    <definedName name="ins_codo_pvc_drenaje_2pulgx45">#REF!</definedName>
    <definedName name="ins_codo_pvc_drenaje_2pulgx90" localSheetId="0">#REF!</definedName>
    <definedName name="ins_codo_pvc_drenaje_2pulgx90">#REF!</definedName>
    <definedName name="ins_codo_pvc_drenaje_3pulgx45" localSheetId="0">#REF!</definedName>
    <definedName name="ins_codo_pvc_drenaje_3pulgx45">#REF!</definedName>
    <definedName name="ins_codo_pvc_drenaje_3pulgx90" localSheetId="0">#REF!</definedName>
    <definedName name="ins_codo_pvc_drenaje_3pulgx90">#REF!</definedName>
    <definedName name="ins_codo_pvc_drenaje_4pulgx45" localSheetId="0">#REF!</definedName>
    <definedName name="ins_codo_pvc_drenaje_4pulgx45">#REF!</definedName>
    <definedName name="ins_codo_pvc_drenaje_4pulgx90" localSheetId="0">#REF!</definedName>
    <definedName name="ins_codo_pvc_drenaje_4pulgx90">#REF!</definedName>
    <definedName name="ins_codo_pvc_presion_0.5pulg" localSheetId="0">#REF!</definedName>
    <definedName name="ins_codo_pvc_presion_0.5pulg">#REF!</definedName>
    <definedName name="ins_codo_pvc_presion_0.75pulg" localSheetId="0">#REF!</definedName>
    <definedName name="ins_codo_pvc_presion_0.75pulg">#REF!</definedName>
    <definedName name="ins_codo_pvc_presion_1.5pulg" localSheetId="0">#REF!</definedName>
    <definedName name="ins_codo_pvc_presion_1.5pulg">#REF!</definedName>
    <definedName name="ins_codo_pvc_presion_1pulg" localSheetId="0">#REF!</definedName>
    <definedName name="ins_codo_pvc_presion_1pulg">#REF!</definedName>
    <definedName name="ins_codo_pvc_presion_2pulg" localSheetId="0">#REF!</definedName>
    <definedName name="ins_codo_pvc_presion_2pulg">#REF!</definedName>
    <definedName name="ins_codo_pvc_presion_3pulg" localSheetId="0">#REF!</definedName>
    <definedName name="ins_codo_pvc_presion_3pulg">#REF!</definedName>
    <definedName name="ins_colg_0.5pulg" localSheetId="0">#REF!</definedName>
    <definedName name="ins_colg_0.5pulg">#REF!</definedName>
    <definedName name="ins_colg_0.75pulg" localSheetId="0">#REF!</definedName>
    <definedName name="ins_colg_0.75pulg">#REF!</definedName>
    <definedName name="ins_colg_1.5pulg" localSheetId="0">#REF!</definedName>
    <definedName name="ins_colg_1.5pulg">#REF!</definedName>
    <definedName name="ins_colg_1pulg" localSheetId="0">#REF!</definedName>
    <definedName name="ins_colg_1pulg">#REF!</definedName>
    <definedName name="ins_colg_2pulg" localSheetId="0">#REF!</definedName>
    <definedName name="ins_colg_2pulg">#REF!</definedName>
    <definedName name="ins_colg_3pulg" localSheetId="0">#REF!</definedName>
    <definedName name="ins_colg_3pulg">#REF!</definedName>
    <definedName name="ins_colg_4pulg" localSheetId="0">#REF!</definedName>
    <definedName name="ins_colg_4pulg">#REF!</definedName>
    <definedName name="ins_coupling_cpvc_1.5pulg" localSheetId="0">#REF!</definedName>
    <definedName name="ins_coupling_cpvc_1.5pulg">#REF!</definedName>
    <definedName name="ins_cubre_falta" localSheetId="0">#REF!</definedName>
    <definedName name="ins_cubre_falta">#REF!</definedName>
    <definedName name="ins_drenaje_balcon_a" localSheetId="0">#REF!</definedName>
    <definedName name="ins_drenaje_balcon_a">#REF!</definedName>
    <definedName name="ins_drenaje_balcon_b" localSheetId="0">#REF!</definedName>
    <definedName name="ins_drenaje_balcon_b">#REF!</definedName>
    <definedName name="ins_fregadero" localSheetId="0">#REF!</definedName>
    <definedName name="ins_fregadero">#REF!</definedName>
    <definedName name="ins_gasoil" localSheetId="0">#REF!</definedName>
    <definedName name="ins_gasoil">#REF!</definedName>
    <definedName name="ins_grava_combinada" localSheetId="0">#REF!</definedName>
    <definedName name="ins_grava_combinada">#REF!</definedName>
    <definedName name="ins_inodoro" localSheetId="0">#REF!</definedName>
    <definedName name="ins_inodoro">#REF!</definedName>
    <definedName name="ins_jacuzzi" localSheetId="0">#REF!</definedName>
    <definedName name="ins_jacuzzi">#REF!</definedName>
    <definedName name="ins_juego_accesorios" localSheetId="0">#REF!</definedName>
    <definedName name="ins_juego_accesorios">#REF!</definedName>
    <definedName name="ins_junta_cera" localSheetId="0">#REF!</definedName>
    <definedName name="ins_junta_cera">#REF!</definedName>
    <definedName name="ins_lavamanos" localSheetId="0">#REF!</definedName>
    <definedName name="ins_lavamanos">#REF!</definedName>
    <definedName name="ins_llave_angular" localSheetId="0">#REF!</definedName>
    <definedName name="ins_llave_angular">#REF!</definedName>
    <definedName name="ins_llave_chorro" localSheetId="0">#REF!</definedName>
    <definedName name="ins_llave_chorro">#REF!</definedName>
    <definedName name="ins_madera" localSheetId="0">#REF!</definedName>
    <definedName name="ins_madera">#REF!</definedName>
    <definedName name="ins_mezcla_pañete" localSheetId="0">#REF!</definedName>
    <definedName name="ins_mezcla_pañete">#REF!</definedName>
    <definedName name="ins_mezcladora_bañera" localSheetId="0">#REF!</definedName>
    <definedName name="ins_mezcladora_bañera">#REF!</definedName>
    <definedName name="ins_mezcladora_fregadero" localSheetId="0">#REF!</definedName>
    <definedName name="ins_mezcladora_fregadero">#REF!</definedName>
    <definedName name="ins_mezcladora_jacuzzi" localSheetId="0">#REF!</definedName>
    <definedName name="ins_mezcladora_jacuzzi">#REF!</definedName>
    <definedName name="ins_mezcladora_lavamanos" localSheetId="0">#REF!</definedName>
    <definedName name="ins_mezcladora_lavamanos">#REF!</definedName>
    <definedName name="ins_mortero_13" localSheetId="0">#REF!</definedName>
    <definedName name="ins_mortero_13">#REF!</definedName>
    <definedName name="ins_mortero_14" localSheetId="0">#REF!</definedName>
    <definedName name="ins_mortero_14">#REF!</definedName>
    <definedName name="ins_niple_cromado" localSheetId="0">#REF!</definedName>
    <definedName name="ins_niple_cromado">#REF!</definedName>
    <definedName name="ins_parrilla_piso" localSheetId="0">#REF!</definedName>
    <definedName name="ins_parrilla_piso">#REF!</definedName>
    <definedName name="ins_pintura" localSheetId="0">#REF!</definedName>
    <definedName name="ins_pintura">#REF!</definedName>
    <definedName name="ins_red_cpvc_0.75x0.5pulg" localSheetId="0">#REF!</definedName>
    <definedName name="ins_red_cpvc_0.75x0.5pulg">#REF!</definedName>
    <definedName name="ins_red_hg_3x2" localSheetId="0">#REF!</definedName>
    <definedName name="ins_red_hg_3x2">#REF!</definedName>
    <definedName name="ins_red_pvc_3x2pulg" localSheetId="0">#REF!</definedName>
    <definedName name="ins_red_pvc_3x2pulg">#REF!</definedName>
    <definedName name="ins_red_pvc_4x2pulg" localSheetId="0">#REF!</definedName>
    <definedName name="ins_red_pvc_4x2pulg">#REF!</definedName>
    <definedName name="ins_red_pvc_4x3pulg" localSheetId="0">#REF!</definedName>
    <definedName name="ins_red_pvc_4x3pulg">#REF!</definedName>
    <definedName name="ins_red_pvc_presion_0.75x0.5pulg" localSheetId="0">#REF!</definedName>
    <definedName name="ins_red_pvc_presion_0.75x0.5pulg">#REF!</definedName>
    <definedName name="ins_red_pvc_presion_1.5x0.75pulg" localSheetId="0">#REF!</definedName>
    <definedName name="ins_red_pvc_presion_1.5x0.75pulg">#REF!</definedName>
    <definedName name="ins_red_pvc_presion_1.5x1pulg" localSheetId="0">#REF!</definedName>
    <definedName name="ins_red_pvc_presion_1.5x1pulg">#REF!</definedName>
    <definedName name="ins_red_pvc_presion_1x0.5pulg" localSheetId="0">#REF!</definedName>
    <definedName name="ins_red_pvc_presion_1x0.5pulg">#REF!</definedName>
    <definedName name="ins_red_pvc_presion_1x0.75pulg" localSheetId="0">#REF!</definedName>
    <definedName name="ins_red_pvc_presion_1x0.75pulg">#REF!</definedName>
    <definedName name="ins_red_pvc_presion_2x1.5pulg" localSheetId="0">#REF!</definedName>
    <definedName name="ins_red_pvc_presion_2x1.5pulg">#REF!</definedName>
    <definedName name="ins_red_pvc_presion_2x1pulg" localSheetId="0">#REF!</definedName>
    <definedName name="ins_red_pvc_presion_2x1pulg">#REF!</definedName>
    <definedName name="ins_red_pvc_presion_3x1.5pulg" localSheetId="0">#REF!</definedName>
    <definedName name="ins_red_pvc_presion_3x1.5pulg">#REF!</definedName>
    <definedName name="ins_red_pvc_presion_3x1pulg" localSheetId="0">#REF!</definedName>
    <definedName name="ins_red_pvc_presion_3x1pulg">#REF!</definedName>
    <definedName name="ins_red_pvc_presion_3x2pulg" localSheetId="0">#REF!</definedName>
    <definedName name="ins_red_pvc_presion_3x2pulg">#REF!</definedName>
    <definedName name="ins_regla" localSheetId="0">#REF!</definedName>
    <definedName name="ins_regla">#REF!</definedName>
    <definedName name="ins_rejilla_techo" localSheetId="0">#REF!</definedName>
    <definedName name="ins_rejilla_techo">#REF!</definedName>
    <definedName name="ins_sifon_2pulg" localSheetId="0">#REF!</definedName>
    <definedName name="ins_sifon_2pulg">#REF!</definedName>
    <definedName name="ins_tarugo_0.375pulg" localSheetId="0">#REF!</definedName>
    <definedName name="ins_tarugo_0.375pulg">#REF!</definedName>
    <definedName name="ins_tarugo_0.5pulg" localSheetId="0">#REF!</definedName>
    <definedName name="ins_tarugo_0.5pulg">#REF!</definedName>
    <definedName name="ins_tee_cpvc_0.5pulg" localSheetId="0">#REF!</definedName>
    <definedName name="ins_tee_cpvc_0.5pulg">#REF!</definedName>
    <definedName name="ins_tee_cpvc_0.75pulg" localSheetId="0">#REF!</definedName>
    <definedName name="ins_tee_cpvc_0.75pulg">#REF!</definedName>
    <definedName name="ins_tee_hg_3hg" localSheetId="0">#REF!</definedName>
    <definedName name="ins_tee_hg_3hg">#REF!</definedName>
    <definedName name="ins_tee_pvc_presion_0.5pulg" localSheetId="0">#REF!</definedName>
    <definedName name="ins_tee_pvc_presion_0.5pulg">#REF!</definedName>
    <definedName name="ins_tee_pvc_presion_0.75pulg" localSheetId="0">#REF!</definedName>
    <definedName name="ins_tee_pvc_presion_0.75pulg">#REF!</definedName>
    <definedName name="ins_tee_pvc_presion_1.5pulg" localSheetId="0">#REF!</definedName>
    <definedName name="ins_tee_pvc_presion_1.5pulg">#REF!</definedName>
    <definedName name="ins_tee_pvc_presion_1pulg" localSheetId="0">#REF!</definedName>
    <definedName name="ins_tee_pvc_presion_1pulg">#REF!</definedName>
    <definedName name="ins_tee_pvc_presion_2pulg" localSheetId="0">#REF!</definedName>
    <definedName name="ins_tee_pvc_presion_2pulg">#REF!</definedName>
    <definedName name="ins_tee_pvc_presion_3pulg" localSheetId="0">#REF!</definedName>
    <definedName name="ins_tee_pvc_presion_3pulg">#REF!</definedName>
    <definedName name="ins_tornillo_0.375pulg" localSheetId="0">#REF!</definedName>
    <definedName name="ins_tornillo_0.375pulg">#REF!</definedName>
    <definedName name="ins_tornillo_fijacion" localSheetId="0">#REF!</definedName>
    <definedName name="ins_tornillo_fijacion">#REF!</definedName>
    <definedName name="ins_tub_cpvc_0.5pulg" localSheetId="0">#REF!</definedName>
    <definedName name="ins_tub_cpvc_0.5pulg">#REF!</definedName>
    <definedName name="ins_tub_cpvc_0.75pulg" localSheetId="0">#REF!</definedName>
    <definedName name="ins_tub_cpvc_0.75pulg">#REF!</definedName>
    <definedName name="ins_tub_hg_2pulg" localSheetId="0">#REF!</definedName>
    <definedName name="ins_tub_hg_2pulg">#REF!</definedName>
    <definedName name="ins_tub_hg_3pulg" localSheetId="0">#REF!</definedName>
    <definedName name="ins_tub_hg_3pulg">#REF!</definedName>
    <definedName name="ins_tub_pvc_sch40_0.5pul" localSheetId="0">#REF!</definedName>
    <definedName name="ins_tub_pvc_sch40_0.5pul">#REF!</definedName>
    <definedName name="ins_tub_pvc_sch40_0.75pul" localSheetId="0">#REF!</definedName>
    <definedName name="ins_tub_pvc_sch40_0.75pul">#REF!</definedName>
    <definedName name="ins_tub_pvc_sch40_1.5pul" localSheetId="0">#REF!</definedName>
    <definedName name="ins_tub_pvc_sch40_1.5pul">#REF!</definedName>
    <definedName name="ins_tub_pvc_sch40_1pul" localSheetId="0">#REF!</definedName>
    <definedName name="ins_tub_pvc_sch40_1pul">#REF!</definedName>
    <definedName name="ins_tub_pvc_sdr21_2pulg" localSheetId="0">#REF!</definedName>
    <definedName name="ins_tub_pvc_sdr21_2pulg">#REF!</definedName>
    <definedName name="ins_tub_pvc_sdr21_3pulg" localSheetId="0">#REF!</definedName>
    <definedName name="ins_tub_pvc_sdr21_3pulg">#REF!</definedName>
    <definedName name="ins_tub_pvc_sdr26_2pulg" localSheetId="0">#REF!</definedName>
    <definedName name="ins_tub_pvc_sdr26_2pulg">#REF!</definedName>
    <definedName name="ins_tub_pvc_sdr26_3pulg" localSheetId="0">#REF!</definedName>
    <definedName name="ins_tub_pvc_sdr26_3pulg">#REF!</definedName>
    <definedName name="ins_tub_pvc_sdr32.5_4pulg" localSheetId="0">#REF!</definedName>
    <definedName name="ins_tub_pvc_sdr32.5_4pulg">#REF!</definedName>
    <definedName name="ins_tub_pvc_sdr32.5_6pulg" localSheetId="0">#REF!</definedName>
    <definedName name="ins_tub_pvc_sdr32.5_6pulg">#REF!</definedName>
    <definedName name="ins_tubo_flexible" localSheetId="0">#REF!</definedName>
    <definedName name="ins_tubo_flexible">#REF!</definedName>
    <definedName name="ins_tuerca_0.375pulg" localSheetId="0">#REF!</definedName>
    <definedName name="ins_tuerca_0.375pulg">#REF!</definedName>
    <definedName name="ins_tuerca_0.5pulg" localSheetId="0">#REF!</definedName>
    <definedName name="ins_tuerca_0.5pulg">#REF!</definedName>
    <definedName name="ins_valvula_0.75pulg" localSheetId="0">#REF!</definedName>
    <definedName name="ins_valvula_0.75pulg">#REF!</definedName>
    <definedName name="ins_valvula_1.5pulg" localSheetId="0">#REF!</definedName>
    <definedName name="ins_valvula_1.5pulg">#REF!</definedName>
    <definedName name="ins_valvula_1pulg" localSheetId="0">#REF!</definedName>
    <definedName name="ins_valvula_1pulg">#REF!</definedName>
    <definedName name="ins_valvula_2pulg" localSheetId="0">#REF!</definedName>
    <definedName name="ins_valvula_2pulg">#REF!</definedName>
    <definedName name="ins_valvula_reguladora_1pulg" localSheetId="0">#REF!</definedName>
    <definedName name="ins_valvula_reguladora_1pulg">#REF!</definedName>
    <definedName name="ins_valvula_reguladora_2pulg" localSheetId="0">#REF!</definedName>
    <definedName name="ins_valvula_reguladora_2pulg">#REF!</definedName>
    <definedName name="ins_varilla_0.375pulg" localSheetId="0">#REF!</definedName>
    <definedName name="ins_varilla_0.375pulg">#REF!</definedName>
    <definedName name="ins_varilla_0.5pulg" localSheetId="0">#REF!</definedName>
    <definedName name="ins_varilla_0.5pulg">#REF!</definedName>
    <definedName name="ins_yee_pvc_drenaje_2pulg" localSheetId="0">#REF!</definedName>
    <definedName name="ins_yee_pvc_drenaje_2pulg">#REF!</definedName>
    <definedName name="ins_yee_pvc_drenaje_3pulg" localSheetId="0">#REF!</definedName>
    <definedName name="ins_yee_pvc_drenaje_3pulg">#REF!</definedName>
    <definedName name="ins_yee_pvc_drenaje_4pulg" localSheetId="0">#REF!</definedName>
    <definedName name="ins_yee_pvc_drenaje_4pulg">#REF!</definedName>
    <definedName name="INSTVENT" localSheetId="0">#REF!</definedName>
    <definedName name="INSTVENT">#REF!</definedName>
    <definedName name="INTERRUPTOR3VIAS">[27]Ana!$F$3388</definedName>
    <definedName name="INTERRUPTOR4VIAS">[27]Ana!$F$3399</definedName>
    <definedName name="INTERRUPTORDOBLE">[27]Ana!$F$3366</definedName>
    <definedName name="INTERRUPTORPILOTO">[27]Ana!$F$3410</definedName>
    <definedName name="INTERRUPTORSENCILLO">[27]Ana!$F$3355</definedName>
    <definedName name="INTERRUPTORTRIPLE">[27]Ana!$F$3377</definedName>
    <definedName name="itabo" localSheetId="0">#REF!</definedName>
    <definedName name="itabo">#REF!</definedName>
    <definedName name="itbi" localSheetId="0">#REF!</definedName>
    <definedName name="itbi">#REF!</definedName>
    <definedName name="ITBIS" localSheetId="0">[67]Insumos!$G$2</definedName>
    <definedName name="ITBIS">[68]Insumos!$G$2</definedName>
    <definedName name="ITBS" localSheetId="0">#REF!</definedName>
    <definedName name="ITBS">#REF!</definedName>
    <definedName name="Item2">#N/A</definedName>
    <definedName name="Izado_de_Tabletas" localSheetId="0">#REF!</definedName>
    <definedName name="Izado_de_Tabletas">#REF!</definedName>
    <definedName name="Izado_de_Tabletas_2">#N/A</definedName>
    <definedName name="Izado_de_Tabletas_3">#N/A</definedName>
    <definedName name="IZAJE" localSheetId="0">#REF!</definedName>
    <definedName name="IZAJE">#REF!</definedName>
    <definedName name="IZAJE_2">"$#REF!.$#REF!$#REF!"</definedName>
    <definedName name="IZAJE_3">"$#REF!.$#REF!$#REF!"</definedName>
    <definedName name="Izaje_de_Vigas_Postensadas" localSheetId="0">#REF!</definedName>
    <definedName name="Izaje_de_Vigas_Postensadas">#REF!</definedName>
    <definedName name="Izaje_de_Vigas_Postensadas_2">#N/A</definedName>
    <definedName name="Izaje_de_Vigas_Postensadas_3">#N/A</definedName>
    <definedName name="jminimo" localSheetId="0">#REF!</definedName>
    <definedName name="jminimo">#REF!</definedName>
    <definedName name="Jose" localSheetId="0">[60]INSUMOS!#REF!</definedName>
    <definedName name="Jose">[60]INSUMOS!#REF!</definedName>
    <definedName name="JUNTACERA" localSheetId="0">#REF!</definedName>
    <definedName name="JUNTACERA">#REF!</definedName>
    <definedName name="kerosene" localSheetId="0">#REF!</definedName>
    <definedName name="kerosene">#REF!</definedName>
    <definedName name="kglb">0.453592</definedName>
    <definedName name="Kilometro">[35]EQUIPOS!$I$25</definedName>
    <definedName name="komatsu" localSheetId="0">'[31]Listado Equipos a utilizar'!#REF!</definedName>
    <definedName name="komatsu">'[32]Listado Equipos a utilizar'!#REF!</definedName>
    <definedName name="LARRASTRE4SDR41MCONTRA" localSheetId="0">#REF!</definedName>
    <definedName name="LARRASTRE4SDR41MCONTRA">#REF!</definedName>
    <definedName name="LARRASTRE6SDR41MCONTRA" localSheetId="0">#REF!</definedName>
    <definedName name="LARRASTRE6SDR41MCONTRA">#REF!</definedName>
    <definedName name="LATEX" localSheetId="0">#REF!</definedName>
    <definedName name="LATEX">#REF!</definedName>
    <definedName name="LAVADEROSENCILLO" localSheetId="0">#REF!</definedName>
    <definedName name="LAVADEROSENCILLO">#REF!</definedName>
    <definedName name="LAVGRA1BCO">[27]Ana!$F$4071</definedName>
    <definedName name="LAVGRA1BCOPVC" localSheetId="0">#REF!</definedName>
    <definedName name="LAVGRA1BCOPVC">#REF!</definedName>
    <definedName name="LAVGRA2BCO">[27]Ana!$F$4046</definedName>
    <definedName name="LAVGRA2BCOPVC" localSheetId="0">#REF!</definedName>
    <definedName name="LAVGRA2BCOPVC">#REF!</definedName>
    <definedName name="LAVM1917BCO">[27]Ana!$F$4097</definedName>
    <definedName name="LAVM1917BCOPVC" localSheetId="0">#REF!</definedName>
    <definedName name="LAVM1917BCOPVC">#REF!</definedName>
    <definedName name="LAVM1917COL">[27]Ana!$F$4123</definedName>
    <definedName name="LAVM1917COLPVC" localSheetId="0">#REF!</definedName>
    <definedName name="LAVM1917COLPVC">#REF!</definedName>
    <definedName name="LAVMOVABCO">[27]Ana!$F$4150</definedName>
    <definedName name="LAVMOVABCOPVC" localSheetId="0">#REF!</definedName>
    <definedName name="LAVMOVABCOPVC">#REF!</definedName>
    <definedName name="LAVMOVACOL">[27]Ana!$F$4177</definedName>
    <definedName name="LAVMOVACOLPVC" localSheetId="0">#REF!</definedName>
    <definedName name="LAVMOVACOLPVC">#REF!</definedName>
    <definedName name="LAVMSERBCO">[27]Ana!$F$4203</definedName>
    <definedName name="LAVMSERBCOPVC" localSheetId="0">#REF!</definedName>
    <definedName name="LAVMSERBCOPVC">#REF!</definedName>
    <definedName name="LAVOVAEMPBCOCONTRA" localSheetId="0">#REF!</definedName>
    <definedName name="LAVOVAEMPBCOCONTRA">#REF!</definedName>
    <definedName name="lbalmbre18">'[50]Analisis Unit. '!$F$39</definedName>
    <definedName name="lbkg" localSheetId="0">#REF!</definedName>
    <definedName name="lbkg">#REF!</definedName>
    <definedName name="Ligado_y_vaciado" localSheetId="0">#REF!</definedName>
    <definedName name="Ligado_y_vaciado">#REF!</definedName>
    <definedName name="Ligado_y_vaciado_2">#N/A</definedName>
    <definedName name="Ligado_y_vaciado_3">#N/A</definedName>
    <definedName name="Ligado_y_Vaciado_a_Mano" localSheetId="0">[33]Insumos!$B$136:$D$136</definedName>
    <definedName name="Ligado_y_Vaciado_a_Mano">[34]Insumos!$B$136:$D$136</definedName>
    <definedName name="Ligado_y_Vaciado_con_ligadora_y_Winche" localSheetId="0">[12]Insumos!#REF!</definedName>
    <definedName name="Ligado_y_Vaciado_con_ligadora_y_Winche">[13]Insumos!#REF!</definedName>
    <definedName name="Ligado_y_Vaciado_Hormigón_Industrial_____20_M3" localSheetId="0">[12]Insumos!#REF!</definedName>
    <definedName name="Ligado_y_Vaciado_Hormigón_Industrial_____20_M3">[13]Insumos!#REF!</definedName>
    <definedName name="Ligado_y_Vaciado_Hormigón_Industrial_____4_M3" localSheetId="0">[12]Insumos!#REF!</definedName>
    <definedName name="Ligado_y_Vaciado_Hormigón_Industrial_____4_M3">[13]Insumos!#REF!</definedName>
    <definedName name="Ligado_y_Vaciado_Hormigón_Industrial___10__20_M3" localSheetId="0">[12]Insumos!#REF!</definedName>
    <definedName name="Ligado_y_Vaciado_Hormigón_Industrial___10__20_M3">[13]Insumos!#REF!</definedName>
    <definedName name="Ligado_y_Vaciado_Hormigón_Industrial___4__10_M3" localSheetId="0">[12]Insumos!#REF!</definedName>
    <definedName name="Ligado_y_Vaciado_Hormigón_Industrial___4__10_M3">[13]Insumos!#REF!</definedName>
    <definedName name="ligadohormigon" localSheetId="0">[35]OBRAMANO!#REF!</definedName>
    <definedName name="ligadohormigon">[35]OBRAMANO!#REF!</definedName>
    <definedName name="ligadora" localSheetId="0">'[31]Listado Equipos a utilizar'!#REF!</definedName>
    <definedName name="ligadora">'[32]Listado Equipos a utilizar'!#REF!</definedName>
    <definedName name="Ligadora_de_1_funda" localSheetId="0">#REF!</definedName>
    <definedName name="Ligadora_de_1_funda">#REF!</definedName>
    <definedName name="Ligadora_de_1_funda_2">#N/A</definedName>
    <definedName name="Ligadora_de_1_funda_3">#N/A</definedName>
    <definedName name="Ligadora_de_2_funda" localSheetId="0">#REF!</definedName>
    <definedName name="Ligadora_de_2_funda">#REF!</definedName>
    <definedName name="Ligadora_de_2_funda_2">#N/A</definedName>
    <definedName name="Ligadora_de_2_funda_3">#N/A</definedName>
    <definedName name="LIGALIGA">[27]Ana!$F$3262</definedName>
    <definedName name="ligawinche">[27]Ana!$F$3274</definedName>
    <definedName name="limp.des.destronque">'[30]Analisis Unitarios'!$E$500</definedName>
    <definedName name="LIMPESC" localSheetId="0">#REF!</definedName>
    <definedName name="LIMPESC">#REF!</definedName>
    <definedName name="limpi" localSheetId="0">#REF!</definedName>
    <definedName name="limpi">#REF!</definedName>
    <definedName name="limpii" localSheetId="0">#REF!</definedName>
    <definedName name="limpii">#REF!</definedName>
    <definedName name="limpiii" localSheetId="0">#REF!</definedName>
    <definedName name="limpiii">#REF!</definedName>
    <definedName name="limpiiii" localSheetId="0">#REF!</definedName>
    <definedName name="limpiiii">#REF!</definedName>
    <definedName name="LIMPSALCERA" localSheetId="0">#REF!</definedName>
    <definedName name="LIMPSALCERA">#REF!</definedName>
    <definedName name="LIMPTUBOCPVC14" localSheetId="0">#REF!</definedName>
    <definedName name="LIMPTUBOCPVC14">#REF!</definedName>
    <definedName name="LIMPTUBOCPVCPINTA" localSheetId="0">#REF!</definedName>
    <definedName name="LIMPTUBOCPVCPINTA">#REF!</definedName>
    <definedName name="LIMPZOC" localSheetId="0">#REF!</definedName>
    <definedName name="LIMPZOC">#REF!</definedName>
    <definedName name="LINE" localSheetId="0" hidden="1">'[39]ANALISIS STO DGO'!#REF!</definedName>
    <definedName name="LINE" hidden="1">'[40]ANALISIS STO DGO'!#REF!</definedName>
    <definedName name="lineout" localSheetId="0" hidden="1">'[39]ANALISIS STO DGO'!#REF!</definedName>
    <definedName name="lineout" hidden="1">'[40]ANALISIS STO DGO'!#REF!</definedName>
    <definedName name="lista" localSheetId="0">#REF!</definedName>
    <definedName name="lista">#REF!</definedName>
    <definedName name="LISTADO" localSheetId="0">#REF!</definedName>
    <definedName name="LISTADO">#REF!</definedName>
    <definedName name="Listelos_de_20_Cms_en_Baños" localSheetId="0">[33]Insumos!$B$44:$D$44</definedName>
    <definedName name="Listelos_de_20_Cms_en_Baños">[34]Insumos!$B$44:$D$44</definedName>
    <definedName name="llaveacero" localSheetId="0">#REF!</definedName>
    <definedName name="llaveacero">#REF!</definedName>
    <definedName name="llaveacondicionamientohinca" localSheetId="0">#REF!</definedName>
    <definedName name="llaveacondicionamientohinca">#REF!</definedName>
    <definedName name="llaveacondicionamientohinca_2">#N/A</definedName>
    <definedName name="llaveacondicionamientohinca_3">#N/A</definedName>
    <definedName name="llaveagregado" localSheetId="0">#REF!</definedName>
    <definedName name="llaveagregado">#REF!</definedName>
    <definedName name="llaveagua" localSheetId="0">#REF!</definedName>
    <definedName name="llaveagua">#REF!</definedName>
    <definedName name="llavealambre" localSheetId="0">#REF!</definedName>
    <definedName name="llavealambre">#REF!</definedName>
    <definedName name="llaveanclajedepilotes" localSheetId="0">#REF!</definedName>
    <definedName name="llaveanclajedepilotes">#REF!</definedName>
    <definedName name="LLAVEANGULAR" localSheetId="0">#REF!</definedName>
    <definedName name="LLAVEANGULAR">#REF!</definedName>
    <definedName name="llavecablepostensado" localSheetId="0">#REF!</definedName>
    <definedName name="llavecablepostensado">#REF!</definedName>
    <definedName name="llavecastingbed" localSheetId="0">#REF!</definedName>
    <definedName name="llavecastingbed">#REF!</definedName>
    <definedName name="llavecemento" localSheetId="0">#REF!</definedName>
    <definedName name="llavecemento">#REF!</definedName>
    <definedName name="LLAVECHORRO" localSheetId="0">#REF!</definedName>
    <definedName name="LLAVECHORRO">#REF!</definedName>
    <definedName name="llaveclavos" localSheetId="0">#REF!</definedName>
    <definedName name="llaveclavos">#REF!</definedName>
    <definedName name="llavecuradoyaditivo" localSheetId="0">#REF!</definedName>
    <definedName name="llavecuradoyaditivo">#REF!</definedName>
    <definedName name="llaveempalmepilotes" localSheetId="0">#REF!</definedName>
    <definedName name="llaveempalmepilotes">#REF!</definedName>
    <definedName name="LLAVEEMPOTRAR12" localSheetId="0">#REF!</definedName>
    <definedName name="LLAVEEMPOTRAR12">#REF!</definedName>
    <definedName name="llavehincapilotes" localSheetId="0">#REF!</definedName>
    <definedName name="llavehincapilotes">#REF!</definedName>
    <definedName name="llaveizadotabletas" localSheetId="0">#REF!</definedName>
    <definedName name="llaveizadotabletas">#REF!</definedName>
    <definedName name="llaveizajevigaspostensadas" localSheetId="0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 localSheetId="0">#REF!</definedName>
    <definedName name="llaveligadoyvaciado">#REF!</definedName>
    <definedName name="llaveligadoyvaciado_2">#N/A</definedName>
    <definedName name="llaveligadoyvaciado_3">#N/A</definedName>
    <definedName name="llavemadera" localSheetId="0">#REF!</definedName>
    <definedName name="llavemadera">#REF!</definedName>
    <definedName name="llavemadera_2">#N/A</definedName>
    <definedName name="llavemadera_3">#N/A</definedName>
    <definedName name="llavemanejocemento" localSheetId="0">#REF!</definedName>
    <definedName name="llavemanejocemento">#REF!</definedName>
    <definedName name="llavemanejocemento_2">#N/A</definedName>
    <definedName name="llavemanejocemento_3">#N/A</definedName>
    <definedName name="llavemanejopilotes" localSheetId="0">#REF!</definedName>
    <definedName name="llavemanejopilotes">#REF!</definedName>
    <definedName name="llavemanejopilotes_2">#N/A</definedName>
    <definedName name="llavemanejopilotes_3">#N/A</definedName>
    <definedName name="llavemoacero" localSheetId="0">#REF!</definedName>
    <definedName name="llavemoacero">#REF!</definedName>
    <definedName name="llavemoacero_2">#N/A</definedName>
    <definedName name="llavemoacero_3">#N/A</definedName>
    <definedName name="llavemomadera" localSheetId="0">#REF!</definedName>
    <definedName name="llavemomadera">#REF!</definedName>
    <definedName name="llavemomadera_2">#N/A</definedName>
    <definedName name="llavemomadera_3">#N/A</definedName>
    <definedName name="LLAVEORINALPEQ" localSheetId="0">#REF!</definedName>
    <definedName name="LLAVEORINALPEQ">#REF!</definedName>
    <definedName name="LLAVES" localSheetId="0">#REF!</definedName>
    <definedName name="LLAVES">#REF!</definedName>
    <definedName name="LLAVESENCCROM" localSheetId="0">#REF!</definedName>
    <definedName name="LLAVESENCCROM">#REF!</definedName>
    <definedName name="llavetratamientomoldes" localSheetId="0">#REF!</definedName>
    <definedName name="llavetratamientomoldes">#REF!</definedName>
    <definedName name="llavetratamientomoldes_2">#N/A</definedName>
    <definedName name="llavetratamientomoldes_3">#N/A</definedName>
    <definedName name="LLAVIN" localSheetId="0">#REF!</definedName>
    <definedName name="LLAVIN">#REF!</definedName>
    <definedName name="LLAVINCOR" localSheetId="0">#REF!</definedName>
    <definedName name="LLAVINCOR">#REF!</definedName>
    <definedName name="LLENADOHUECOS" localSheetId="0">#REF!</definedName>
    <definedName name="LLENADOHUECOS">#REF!</definedName>
    <definedName name="LLENADOHUECOS20" localSheetId="0">#REF!</definedName>
    <definedName name="LLENADOHUECOS20">#REF!</definedName>
    <definedName name="LLENADOHUECOS40" localSheetId="0">#REF!</definedName>
    <definedName name="LLENADOHUECOS40">#REF!</definedName>
    <definedName name="LLENADOHUECOS60" localSheetId="0">#REF!</definedName>
    <definedName name="LLENADOHUECOS60">#REF!</definedName>
    <definedName name="LLENADOHUECOS80" localSheetId="0">#REF!</definedName>
    <definedName name="LLENADOHUECOS80">#REF!</definedName>
    <definedName name="LMEMBAJADOR" localSheetId="0">#REF!</definedName>
    <definedName name="LMEMBAJADOR">#REF!</definedName>
    <definedName name="LOSA12" localSheetId="0">#REF!</definedName>
    <definedName name="LOSA12">#REF!</definedName>
    <definedName name="LOSA20" localSheetId="0">#REF!</definedName>
    <definedName name="LOSA20">#REF!</definedName>
    <definedName name="LOSA30" localSheetId="0">#REF!</definedName>
    <definedName name="LOSA30">#REF!</definedName>
    <definedName name="Losetas_30x30_Italianas___S_350" localSheetId="0">[12]Insumos!#REF!</definedName>
    <definedName name="Losetas_30x30_Italianas___S_350">[13]Insumos!#REF!</definedName>
    <definedName name="Losetas_33x33_Italianas____Granito_Rosa" localSheetId="0">[12]Insumos!#REF!</definedName>
    <definedName name="Losetas_33x33_Italianas____Granito_Rosa">[13]Insumos!#REF!</definedName>
    <definedName name="Losetas_de_Barro_exagonal_Grande_C_Transp." localSheetId="0">[12]Insumos!#REF!</definedName>
    <definedName name="Losetas_de_Barro_exagonal_Grande_C_Transp.">[13]Insumos!#REF!</definedName>
    <definedName name="Losetas_de_Barro_Feria_Grande_C_Transp." localSheetId="0">[12]Insumos!#REF!</definedName>
    <definedName name="Losetas_de_Barro_Feria_Grande_C_Transp.">[13]Insumos!#REF!</definedName>
    <definedName name="LUBRICANTE" localSheetId="0">#REF!</definedName>
    <definedName name="LUBRICANTE">#REF!</definedName>
    <definedName name="lubricantes">[69]Materiales!$K$15</definedName>
    <definedName name="LUZCENITAL">[27]Ana!$F$3344</definedName>
    <definedName name="LUZPARQEMT" localSheetId="0">#REF!</definedName>
    <definedName name="LUZPARQEMT">#REF!</definedName>
    <definedName name="M" localSheetId="0">[1]Presup.!#REF!</definedName>
    <definedName name="M">[1]Presup.!#REF!</definedName>
    <definedName name="M.O._Colocación_Cables_Postensados" localSheetId="0">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 localSheetId="0">#REF!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 localSheetId="0">#REF!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 localSheetId="0">#REF!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'[43]Costos Mano de Obra'!$O$52</definedName>
    <definedName name="M.T." localSheetId="0">[14]A!#REF!</definedName>
    <definedName name="M.T.">[15]A!#REF!</definedName>
    <definedName name="M_O_Armadura_Columna" localSheetId="0">[33]Insumos!$B$78:$D$78</definedName>
    <definedName name="M_O_Armadura_Columna">[34]Insumos!$B$78:$D$78</definedName>
    <definedName name="M_O_Armadura_Dintel_y_Viga" localSheetId="0">[33]Insumos!$B$79:$D$79</definedName>
    <definedName name="M_O_Armadura_Dintel_y_Viga">[34]Insumos!$B$79:$D$79</definedName>
    <definedName name="M_O_Cantos" localSheetId="0">[33]Insumos!$B$99:$D$99</definedName>
    <definedName name="M_O_Cantos">[34]Insumos!$B$99:$D$99</definedName>
    <definedName name="M_O_Carpintero_2da._Categoría" localSheetId="0">[33]Insumos!$B$96:$D$96</definedName>
    <definedName name="M_O_Carpintero_2da._Categoría">[34]Insumos!$B$96:$D$96</definedName>
    <definedName name="M_O_Cerámica_Italiana_en_Pared" localSheetId="0">[33]Insumos!$B$102:$D$102</definedName>
    <definedName name="M_O_Cerámica_Italiana_en_Pared">[34]Insumos!$B$102:$D$102</definedName>
    <definedName name="M_O_Colocación_Adoquines" localSheetId="0">[33]Insumos!$B$104:$D$104</definedName>
    <definedName name="M_O_Colocación_Adoquines">[34]Insumos!$B$104:$D$104</definedName>
    <definedName name="M_O_Colocación_de_Bloques_de_4" localSheetId="0">[33]Insumos!$B$105:$D$105</definedName>
    <definedName name="M_O_Colocación_de_Bloques_de_4">[34]Insumos!$B$105:$D$105</definedName>
    <definedName name="M_O_Colocación_de_Bloques_de_6" localSheetId="0">[33]Insumos!$B$106:$D$106</definedName>
    <definedName name="M_O_Colocación_de_Bloques_de_6">[34]Insumos!$B$106:$D$106</definedName>
    <definedName name="M_O_Colocación_de_Bloques_de_8" localSheetId="0">[33]Insumos!$B$107:$D$107</definedName>
    <definedName name="M_O_Colocación_de_Bloques_de_8">[34]Insumos!$B$107:$D$107</definedName>
    <definedName name="M_O_Colocación_Listelos" localSheetId="0">[33]Insumos!$B$114:$D$114</definedName>
    <definedName name="M_O_Colocación_Listelos">[34]Insumos!$B$114:$D$114</definedName>
    <definedName name="M_O_Colocación_Piso_Cerámica_Criolla" localSheetId="0">[33]Insumos!$B$108:$D$108</definedName>
    <definedName name="M_O_Colocación_Piso_Cerámica_Criolla">[34]Insumos!$B$108:$D$108</definedName>
    <definedName name="M_O_Colocación_Piso_de_Granito_40_X_40" localSheetId="0">[33]Insumos!$B$111:$D$111</definedName>
    <definedName name="M_O_Colocación_Piso_de_Granito_40_X_40">[34]Insumos!$B$111:$D$111</definedName>
    <definedName name="M_O_Colocación_Zócalos_de_Cerámica" localSheetId="0">[33]Insumos!$B$113:$D$113</definedName>
    <definedName name="M_O_Colocación_Zócalos_de_Cerámica">[34]Insumos!$B$113:$D$113</definedName>
    <definedName name="M_O_Confección_de_Andamios" localSheetId="0">[33]Insumos!$B$115:$D$115</definedName>
    <definedName name="M_O_Confección_de_Andamios">[34]Insumos!$B$115:$D$115</definedName>
    <definedName name="M_O_Construcción_Acera_Frotada_y_Violinada" localSheetId="0">[33]Insumos!$B$116:$D$116</definedName>
    <definedName name="M_O_Construcción_Acera_Frotada_y_Violinada">[34]Insumos!$B$116:$D$116</definedName>
    <definedName name="M_O_Corte_y_Amarre_de_Varilla" localSheetId="0">[33]Insumos!$B$119:$D$119</definedName>
    <definedName name="M_O_Corte_y_Amarre_de_Varilla">[34]Insumos!$B$119:$D$119</definedName>
    <definedName name="M_O_Elaboración__Vaciado_y_Frotado_Losa_de_Piso" localSheetId="0">[12]Insumos!#REF!</definedName>
    <definedName name="M_O_Elaboración__Vaciado_y_Frotado_Losa_de_Piso">[13]Insumos!#REF!</definedName>
    <definedName name="M_O_Elaboración_Cámara_Inspección" localSheetId="0">[33]Insumos!$B$120:$D$120</definedName>
    <definedName name="M_O_Elaboración_Cámara_Inspección">[34]Insumos!$B$120:$D$120</definedName>
    <definedName name="M_O_Elaboración_Trampa_de_Grasa" localSheetId="0">[33]Insumos!$B$121:$D$121</definedName>
    <definedName name="M_O_Elaboración_Trampa_de_Grasa">[34]Insumos!$B$121:$D$121</definedName>
    <definedName name="M_O_Encofrado_y_Desenc._Muros_Cara" localSheetId="0">[12]Insumos!#REF!</definedName>
    <definedName name="M_O_Encofrado_y_Desenc._Muros_Cara">[13]Insumos!#REF!</definedName>
    <definedName name="M_O_Envarillado_de_Escalera" localSheetId="0">[33]Insumos!$B$81:$D$81</definedName>
    <definedName name="M_O_Envarillado_de_Escalera">[34]Insumos!$B$81:$D$81</definedName>
    <definedName name="M_O_Fino_de_Techo_Inclinado" localSheetId="0">[33]Insumos!$B$83:$D$83</definedName>
    <definedName name="M_O_Fino_de_Techo_Inclinado">[34]Insumos!$B$83:$D$83</definedName>
    <definedName name="M_O_Fino_de_Techo_Plano" localSheetId="0">[33]Insumos!$B$84:$D$84</definedName>
    <definedName name="M_O_Fino_de_Techo_Plano">[34]Insumos!$B$84:$D$84</definedName>
    <definedName name="M_O_Fraguache" localSheetId="0">[12]Insumos!#REF!</definedName>
    <definedName name="M_O_Fraguache">[13]Insumos!#REF!</definedName>
    <definedName name="M_O_Goteros_Colgantes" localSheetId="0">[33]Insumos!$B$85:$D$85</definedName>
    <definedName name="M_O_Goteros_Colgantes">[34]Insumos!$B$85:$D$85</definedName>
    <definedName name="M_O_Llenado_de_huecos" localSheetId="0">[33]Insumos!$B$86:$D$86</definedName>
    <definedName name="M_O_Llenado_de_huecos">[34]Insumos!$B$86:$D$86</definedName>
    <definedName name="M_O_Maestro" localSheetId="0">[33]Insumos!$B$87:$D$87</definedName>
    <definedName name="M_O_Maestro">[34]Insumos!$B$87:$D$87</definedName>
    <definedName name="M_O_Malla_Eléctro_Soldada" localSheetId="0">[12]Insumos!#REF!</definedName>
    <definedName name="M_O_Malla_Eléctro_Soldada">[13]Insumos!#REF!</definedName>
    <definedName name="M_O_Obrero_Ligado" localSheetId="0">[33]Insumos!$B$88:$D$88</definedName>
    <definedName name="M_O_Obrero_Ligado">[34]Insumos!$B$88:$D$88</definedName>
    <definedName name="M_O_Pañete_Maestreado_Exterior" localSheetId="0">[33]Insumos!$B$91:$D$91</definedName>
    <definedName name="M_O_Pañete_Maestreado_Exterior">[34]Insumos!$B$91:$D$91</definedName>
    <definedName name="M_O_Pañete_Maestreado_Interior" localSheetId="0">[33]Insumos!$B$92:$D$92</definedName>
    <definedName name="M_O_Pañete_Maestreado_Interior">[34]Insumos!$B$92:$D$92</definedName>
    <definedName name="M_O_Preparación_del_Terreno" localSheetId="0">[33]Insumos!$B$94:$D$94</definedName>
    <definedName name="M_O_Preparación_del_Terreno">[34]Insumos!$B$94:$D$94</definedName>
    <definedName name="M_O_Quintal_Trabajado" localSheetId="0">[33]Insumos!$B$77:$D$77</definedName>
    <definedName name="M_O_Quintal_Trabajado">[34]Insumos!$B$77:$D$77</definedName>
    <definedName name="M_O_Regado__Compactación__Mojado__Trasl.Mat.__A_M" localSheetId="0">[33]Insumos!$B$132:$D$132</definedName>
    <definedName name="M_O_Regado__Compactación__Mojado__Trasl.Mat.__A_M">[34]Insumos!$B$132:$D$132</definedName>
    <definedName name="M_O_Regado_Mojado_y_Apisonado____Material_Granular_y_Arena" localSheetId="0">[12]Insumos!#REF!</definedName>
    <definedName name="M_O_Regado_Mojado_y_Apisonado____Material_Granular_y_Arena">[13]Insumos!#REF!</definedName>
    <definedName name="M_O_Repello" localSheetId="0">[12]Insumos!#REF!</definedName>
    <definedName name="M_O_Repello">[13]Insumos!#REF!</definedName>
    <definedName name="M_O_Subida_de_Acero_para_Losa" localSheetId="0">[33]Insumos!$B$82:$D$82</definedName>
    <definedName name="M_O_Subida_de_Acero_para_Losa">[34]Insumos!$B$82:$D$82</definedName>
    <definedName name="M_O_Subida_de_Materiales" localSheetId="0">[33]Insumos!$B$95:$D$95</definedName>
    <definedName name="M_O_Subida_de_Materiales">[34]Insumos!$B$95:$D$95</definedName>
    <definedName name="M_O_Técnico_Calificado" localSheetId="0">[33]Insumos!$B$149:$D$149</definedName>
    <definedName name="M_O_Técnico_Calificado">[34]Insumos!$B$149:$D$149</definedName>
    <definedName name="M_O_Zabaletas" localSheetId="0">[33]Insumos!$B$98:$D$98</definedName>
    <definedName name="M_O_Zabaletas">[34]Insumos!$B$98:$D$98</definedName>
    <definedName name="m2ceramica">'[50]Analisis Unit. '!$F$47</definedName>
    <definedName name="m3arena">'[50]Analisis Unit. '!$F$41</definedName>
    <definedName name="m3arepanete">'[50]Analisis Unit. '!$F$44</definedName>
    <definedName name="m3grava">'[50]Analisis Unit. '!$F$42</definedName>
    <definedName name="MA">'[42]Mano de Obra'!$D$10</definedName>
    <definedName name="MACO">[35]EQUIPOS!$I$21</definedName>
    <definedName name="MADEMTECHOHAMALLA" localSheetId="0">#REF!</definedName>
    <definedName name="MADEMTECHOHAMALLA">#REF!</definedName>
    <definedName name="MADEMTECHOHAVAR" localSheetId="0">#REF!</definedName>
    <definedName name="MADEMTECHOHAVAR">#REF!</definedName>
    <definedName name="Madera" localSheetId="0">#REF!</definedName>
    <definedName name="Madera">#REF!</definedName>
    <definedName name="Madera_2">#N/A</definedName>
    <definedName name="Madera_3">#N/A</definedName>
    <definedName name="MADERAC" localSheetId="0">#REF!</definedName>
    <definedName name="MADERAC">#REF!</definedName>
    <definedName name="MAESTROCARP" localSheetId="0">#REF!</definedName>
    <definedName name="MAESTROCARP">#REF!</definedName>
    <definedName name="MALLACICL6HG">[27]Ana!$F$4383</definedName>
    <definedName name="mami" localSheetId="0">#REF!</definedName>
    <definedName name="mami">#REF!</definedName>
    <definedName name="mamii" localSheetId="0">#REF!</definedName>
    <definedName name="mamii">#REF!</definedName>
    <definedName name="mamiii" localSheetId="0">#REF!</definedName>
    <definedName name="mamiii">#REF!</definedName>
    <definedName name="mamiiii" localSheetId="0">#REF!</definedName>
    <definedName name="mamiiii">#REF!</definedName>
    <definedName name="MAMPARAPINOTRAT" localSheetId="0">#REF!</definedName>
    <definedName name="MAMPARAPINOTRAT">#REF!</definedName>
    <definedName name="MAMPARAPINOTRATM2" localSheetId="0">#REF!</definedName>
    <definedName name="MAMPARAPINOTRATM2">#REF!</definedName>
    <definedName name="MANG34NEGRACALENT" localSheetId="0">#REF!</definedName>
    <definedName name="MANG34NEGRACALENT">#REF!</definedName>
    <definedName name="Mano_de_Obra_Acero" localSheetId="0">#REF!</definedName>
    <definedName name="Mano_de_Obra_Acero">#REF!</definedName>
    <definedName name="Mano_de_Obra_Acero_2">#N/A</definedName>
    <definedName name="Mano_de_Obra_Acero_3">#N/A</definedName>
    <definedName name="Mano_de_Obra_Madera" localSheetId="0">#REF!</definedName>
    <definedName name="Mano_de_Obra_Madera">#REF!</definedName>
    <definedName name="Mano_de_Obra_Madera_2">#N/A</definedName>
    <definedName name="Mano_de_Obra_Madera_3">#N/A</definedName>
    <definedName name="mantenimientodemoldes" localSheetId="0">#REF!</definedName>
    <definedName name="mantenimientodemoldes">#REF!</definedName>
    <definedName name="manti" localSheetId="0">#REF!</definedName>
    <definedName name="manti">#REF!</definedName>
    <definedName name="mantii" localSheetId="0">#REF!</definedName>
    <definedName name="mantii">#REF!</definedName>
    <definedName name="mantiii" localSheetId="0">#REF!</definedName>
    <definedName name="mantiii">#REF!</definedName>
    <definedName name="mantiiii" localSheetId="0">#REF!</definedName>
    <definedName name="mantiiii">#REF!</definedName>
    <definedName name="maquito" localSheetId="0">'[31]Listado Equipos a utilizar'!#REF!</definedName>
    <definedName name="maquito">'[32]Listado Equipos a utilizar'!#REF!</definedName>
    <definedName name="MARCOCA" localSheetId="0">#REF!</definedName>
    <definedName name="MARCOCA">#REF!</definedName>
    <definedName name="MARCOPI" localSheetId="0">#REF!</definedName>
    <definedName name="MARCOPI">#REF!</definedName>
    <definedName name="Marcos_de_Pino_Americano" localSheetId="0">[12]Insumos!#REF!</definedName>
    <definedName name="Marcos_de_Pino_Americano">[13]Insumos!#REF!</definedName>
    <definedName name="marmolpiso" localSheetId="0">#REF!</definedName>
    <definedName name="marmolpiso">#REF!</definedName>
    <definedName name="martillo" localSheetId="0">#REF!</definedName>
    <definedName name="martillo">#REF!</definedName>
    <definedName name="Material_Base" localSheetId="0">[12]Insumos!#REF!</definedName>
    <definedName name="Material_Base">[13]Insumos!#REF!</definedName>
    <definedName name="Material_Granular____Cascajo_T_Yubazo" localSheetId="0">[12]Insumos!#REF!</definedName>
    <definedName name="Material_Granular____Cascajo_T_Yubazo">[13]Insumos!#REF!</definedName>
    <definedName name="MBR" localSheetId="0">#REF!</definedName>
    <definedName name="MBR">#REF!</definedName>
    <definedName name="mes.camion.transp">'[30]Analisis Unitarios'!$F$58</definedName>
    <definedName name="mes.camioneta">'[30]Analisis Unitarios'!$F$57</definedName>
    <definedName name="mes.contable">'[30]Analisis Unitarios'!$F$6</definedName>
    <definedName name="mes.equipo.topo">'[30]Analisis Unitarios'!$F$20</definedName>
    <definedName name="mes.guarda.al">'[30]Analisis Unitarios'!$F$8</definedName>
    <definedName name="mes.ing.fre">'[30]Analisis Unitarios'!$F$5</definedName>
    <definedName name="mes.ing.res">'[30]Analisis Unitarios'!$F$4</definedName>
    <definedName name="mes.secretaria">'[30]Analisis Unitarios'!$F$7</definedName>
    <definedName name="mes.sereno">'[30]Analisis Unitarios'!$F$9</definedName>
    <definedName name="meses.proyecto">'[30]Analisis Unitarios'!$K$3</definedName>
    <definedName name="MEZCALAREPMOR">[27]Ana!$F$4415</definedName>
    <definedName name="MEZCBAN" localSheetId="0">#REF!</definedName>
    <definedName name="MEZCBAN">#REF!</definedName>
    <definedName name="MEZCBIDET" localSheetId="0">#REF!</definedName>
    <definedName name="MEZCBIDET">#REF!</definedName>
    <definedName name="MEZCFREG" localSheetId="0">#REF!</definedName>
    <definedName name="MEZCFREG">#REF!</definedName>
    <definedName name="MEZCLA125" localSheetId="0">#REF!</definedName>
    <definedName name="MEZCLA125">#REF!</definedName>
    <definedName name="MEZCLA13" localSheetId="0">#REF!</definedName>
    <definedName name="MEZCLA13">#REF!</definedName>
    <definedName name="MEZCLA14" localSheetId="0">#REF!</definedName>
    <definedName name="MEZCLA14">#REF!</definedName>
    <definedName name="MEZCLANATILLA" localSheetId="0">#REF!</definedName>
    <definedName name="MEZCLANATILLA">#REF!</definedName>
    <definedName name="MEZCLAV" localSheetId="0">#REF!</definedName>
    <definedName name="MEZCLAV">#REF!</definedName>
    <definedName name="MEZEMP">[27]Ana!$F$4397</definedName>
    <definedName name="MKLLL" localSheetId="0">#REF!</definedName>
    <definedName name="MKLLL">#REF!</definedName>
    <definedName name="mlzocalo">'[50]Analisis Unit. '!$F$46</definedName>
    <definedName name="mo.cer.pared">'[50]Analisis Unit. '!$F$26</definedName>
    <definedName name="MOACERA" localSheetId="0">#REF!</definedName>
    <definedName name="MOACERA">#REF!</definedName>
    <definedName name="moacero">'[50]Analisis Unit. '!$G$9</definedName>
    <definedName name="MOBADEN" localSheetId="0">#REF!</definedName>
    <definedName name="MOBADEN">#REF!</definedName>
    <definedName name="MOBASECON" localSheetId="0">#REF!</definedName>
    <definedName name="MOBASECON">#REF!</definedName>
    <definedName name="MOCANTOS" localSheetId="0">#REF!</definedName>
    <definedName name="MOCANTOS">#REF!</definedName>
    <definedName name="MOCAPATER" localSheetId="0">#REF!</definedName>
    <definedName name="MOCAPATER">#REF!</definedName>
    <definedName name="MOCARETEO" localSheetId="0">#REF!</definedName>
    <definedName name="MOCARETEO">#REF!</definedName>
    <definedName name="mocarpinteria" localSheetId="0">#REF!</definedName>
    <definedName name="mocarpinteria">#REF!</definedName>
    <definedName name="MOCERCRI1520PARED" localSheetId="0">#REF!</definedName>
    <definedName name="MOCERCRI1520PARED">#REF!</definedName>
    <definedName name="MOCERIMP1520PARED" localSheetId="0">#REF!</definedName>
    <definedName name="MOCERIMP1520PARED">#REF!</definedName>
    <definedName name="MOCONTEN553015" localSheetId="0">#REF!</definedName>
    <definedName name="MOCONTEN553015">#REF!</definedName>
    <definedName name="MODEMCIMPIEDRA" localSheetId="0">#REF!</definedName>
    <definedName name="MODEMCIMPIEDRA">#REF!</definedName>
    <definedName name="MODEMCIMVIEHSIMPLE" localSheetId="0">#REF!</definedName>
    <definedName name="MODEMCIMVIEHSIMPLE">#REF!</definedName>
    <definedName name="MODEMMUROHA" localSheetId="0">#REF!</definedName>
    <definedName name="MODEMMUROHA">#REF!</definedName>
    <definedName name="MODEMMUROPIE" localSheetId="0">#REF!</definedName>
    <definedName name="MODEMMUROPIE">#REF!</definedName>
    <definedName name="MODEMMUROTAPIA" localSheetId="0">#REF!</definedName>
    <definedName name="MODEMMUROTAPIA">#REF!</definedName>
    <definedName name="MODEMOLERCIMHA" localSheetId="0">#REF!</definedName>
    <definedName name="MODEMOLERCIMHA">#REF!</definedName>
    <definedName name="MODEMTECHOTEJA" localSheetId="0">#REF!</definedName>
    <definedName name="MODEMTECHOTEJA">#REF!</definedName>
    <definedName name="MOEMPANETECOL" localSheetId="0">#REF!</definedName>
    <definedName name="MOEMPANETECOL">#REF!</definedName>
    <definedName name="MOEMPANETEEXT" localSheetId="0">#REF!</definedName>
    <definedName name="MOEMPANETEEXT">#REF!</definedName>
    <definedName name="MOEMPANETEINT" localSheetId="0">#REF!</definedName>
    <definedName name="MOEMPANETEINT">#REF!</definedName>
    <definedName name="MOEMPANETETECHO" localSheetId="0">#REF!</definedName>
    <definedName name="MOEMPANETETECHO">#REF!</definedName>
    <definedName name="MOENCTCANTEP" localSheetId="0">#REF!</definedName>
    <definedName name="MOENCTCANTEP">#REF!</definedName>
    <definedName name="MOENCTCCAVA" localSheetId="0">#REF!</definedName>
    <definedName name="MOENCTCCAVA">#REF!</definedName>
    <definedName name="MOENCTCCOL30" localSheetId="0">#REF!</definedName>
    <definedName name="MOENCTCCOL30">#REF!</definedName>
    <definedName name="MOENCTCCOL4050" localSheetId="0">#REF!</definedName>
    <definedName name="MOENCTCCOL4050">#REF!</definedName>
    <definedName name="MOENCTCDINT" localSheetId="0">#REF!</definedName>
    <definedName name="MOENCTCDINT">#REF!</definedName>
    <definedName name="MOENCTCLOSA3AGUA" localSheetId="0">#REF!</definedName>
    <definedName name="MOENCTCLOSA3AGUA">#REF!</definedName>
    <definedName name="MOENCTCLOSAPLA" localSheetId="0">#REF!</definedName>
    <definedName name="MOENCTCLOSAPLA">#REF!</definedName>
    <definedName name="MOENCTCMUROCARA" localSheetId="0">#REF!</definedName>
    <definedName name="MOENCTCMUROCARA">#REF!</definedName>
    <definedName name="MOENCTCRAMPA" localSheetId="0">#REF!</definedName>
    <definedName name="MOENCTCRAMPA">#REF!</definedName>
    <definedName name="MOENCTCVIGA2040" localSheetId="0">#REF!</definedName>
    <definedName name="MOENCTCVIGA2040">#REF!</definedName>
    <definedName name="MOENCTCVIGA3050" localSheetId="0">#REF!</definedName>
    <definedName name="MOENCTCVIGA3050">#REF!</definedName>
    <definedName name="MOENCTCVIGA3060" localSheetId="0">#REF!</definedName>
    <definedName name="MOENCTCVIGA3060">#REF!</definedName>
    <definedName name="MOENCTCVIGA4080" localSheetId="0">#REF!</definedName>
    <definedName name="MOENCTCVIGA4080">#REF!</definedName>
    <definedName name="MOESTRIAS" localSheetId="0">#REF!</definedName>
    <definedName name="MOESTRIAS">#REF!</definedName>
    <definedName name="MOFINOBER" localSheetId="0">#REF!</definedName>
    <definedName name="MOFINOBER">#REF!</definedName>
    <definedName name="MOFINOHOR" localSheetId="0">#REF!</definedName>
    <definedName name="MOFINOHOR">#REF!</definedName>
    <definedName name="MOFINOINCL" localSheetId="0">#REF!</definedName>
    <definedName name="MOFINOINCL">#REF!</definedName>
    <definedName name="MOFRAGUACHE" localSheetId="0">#REF!</definedName>
    <definedName name="MOFRAGUACHE">#REF!</definedName>
    <definedName name="MOGOTEROCOL" localSheetId="0">#REF!</definedName>
    <definedName name="MOGOTEROCOL">#REF!</definedName>
    <definedName name="MOGOTERORAN" localSheetId="0">#REF!</definedName>
    <definedName name="MOGOTERORAN">#REF!</definedName>
    <definedName name="MOGRANITO25" localSheetId="0">#REF!</definedName>
    <definedName name="MOGRANITO25">#REF!</definedName>
    <definedName name="MOGRANITO30" localSheetId="0">#REF!</definedName>
    <definedName name="MOGRANITO30">#REF!</definedName>
    <definedName name="MOGRANITO40" localSheetId="0">#REF!</definedName>
    <definedName name="MOGRANITO40">#REF!</definedName>
    <definedName name="Mojado_en_Compactación_con_equipo" localSheetId="0">[12]Insumos!#REF!</definedName>
    <definedName name="Mojado_en_Compactación_con_equipo">[13]Insumos!#REF!</definedName>
    <definedName name="MOLOSETATERRAZA" localSheetId="0">#REF!</definedName>
    <definedName name="MOLOSETATERRAZA">#REF!</definedName>
    <definedName name="MOMOSAICO" localSheetId="0">#REF!</definedName>
    <definedName name="MOMOSAICO">#REF!</definedName>
    <definedName name="MONATILLA" localSheetId="0">#REF!</definedName>
    <definedName name="MONATILLA">#REF!</definedName>
    <definedName name="MONTARCERCTE" localSheetId="0">#REF!</definedName>
    <definedName name="MONTARCERCTE">#REF!</definedName>
    <definedName name="MONTARMARCOCAOBA" localSheetId="0">#REF!</definedName>
    <definedName name="MONTARMARCOCAOBA">#REF!</definedName>
    <definedName name="MONTARMARCOCTE" localSheetId="0">#REF!</definedName>
    <definedName name="MONTARMARCOCTE">#REF!</definedName>
    <definedName name="MONTARMARCOMET" localSheetId="0">#REF!</definedName>
    <definedName name="MONTARMARCOMET">#REF!</definedName>
    <definedName name="MONTARPTACORRER1" localSheetId="0">#REF!</definedName>
    <definedName name="MONTARPTACORRER1">#REF!</definedName>
    <definedName name="MONTARPTACORRER2" localSheetId="0">#REF!</definedName>
    <definedName name="MONTARPTACORRER2">#REF!</definedName>
    <definedName name="MONTARPTAPANEL" localSheetId="0">#REF!</definedName>
    <definedName name="MONTARPTAPANEL">#REF!</definedName>
    <definedName name="MONTARPTAPINO" localSheetId="0">#REF!</definedName>
    <definedName name="MONTARPTAPINO">#REF!</definedName>
    <definedName name="MONTARPTAPLUM" localSheetId="0">#REF!</definedName>
    <definedName name="MONTARPTAPLUM">#REF!</definedName>
    <definedName name="MONTARPTAPLY" localSheetId="0">#REF!</definedName>
    <definedName name="MONTARPTAPLY">#REF!</definedName>
    <definedName name="MONTARPTAVAIVEN" localSheetId="0">#REF!</definedName>
    <definedName name="MONTARPTAVAIVEN">#REF!</definedName>
    <definedName name="MONTURAPU" localSheetId="0">#REF!</definedName>
    <definedName name="MONTURAPU">#REF!</definedName>
    <definedName name="MOPIEDRA" localSheetId="0">#REF!</definedName>
    <definedName name="MOPIEDRA">#REF!</definedName>
    <definedName name="mopintura">'[50]Analisis Unit. '!$F$27</definedName>
    <definedName name="MOPINTURAAGUA" localSheetId="0">#REF!</definedName>
    <definedName name="MOPINTURAAGUA">#REF!</definedName>
    <definedName name="MOPINTURAMANT" localSheetId="0">#REF!</definedName>
    <definedName name="MOPINTURAMANT">#REF!</definedName>
    <definedName name="MOPISOCERAMICA" localSheetId="0">#REF!</definedName>
    <definedName name="MOPISOCERAMICA">#REF!</definedName>
    <definedName name="MOPISOCERCRI11520" localSheetId="0">#REF!</definedName>
    <definedName name="MOPISOCERCRI11520">#REF!</definedName>
    <definedName name="MOPISOCERCRI1520" localSheetId="0">#REF!</definedName>
    <definedName name="MOPISOCERCRI1520">#REF!</definedName>
    <definedName name="MOPISOCERIMP1520" localSheetId="0">#REF!</definedName>
    <definedName name="MOPISOCERIMP1520">#REF!</definedName>
    <definedName name="MOPISOFERIA" localSheetId="0">#REF!</definedName>
    <definedName name="MOPISOFERIA">#REF!</definedName>
    <definedName name="MOPISOFROTADO" localSheetId="0">#REF!</definedName>
    <definedName name="MOPISOFROTADO">#REF!</definedName>
    <definedName name="MOPISOFROTAVIOL" localSheetId="0">#REF!</definedName>
    <definedName name="MOPISOFROTAVIOL">#REF!</definedName>
    <definedName name="MOPISOHORMPUL" localSheetId="0">#REF!</definedName>
    <definedName name="MOPISOHORMPUL">#REF!</definedName>
    <definedName name="MOPISORENOPULID" localSheetId="0">#REF!</definedName>
    <definedName name="MOPISORENOPULID">#REF!</definedName>
    <definedName name="MOPULIDO" localSheetId="0">#REF!</definedName>
    <definedName name="MOPULIDO">#REF!</definedName>
    <definedName name="MOQUICIOS" localSheetId="0">#REF!</definedName>
    <definedName name="MOQUICIOS">#REF!</definedName>
    <definedName name="MOREGISTRO" localSheetId="0">#REF!</definedName>
    <definedName name="MOREGISTRO">#REF!</definedName>
    <definedName name="MOREPELLO" localSheetId="0">#REF!</definedName>
    <definedName name="MOREPELLO">#REF!</definedName>
    <definedName name="MORESANE" localSheetId="0">#REF!</definedName>
    <definedName name="MORESANE">#REF!</definedName>
    <definedName name="morfraguache">'[50]Analisis Unit. '!$F$96</definedName>
    <definedName name="morpanete">'[50]Analisis Unit. '!$F$85</definedName>
    <definedName name="mortero.1.4.pañete">'[43]Ana. Horm mexc mort'!$D$85</definedName>
    <definedName name="MORTERO110">[27]Ana!$F$4421</definedName>
    <definedName name="MORTERO12">[27]Ana!$F$4410</definedName>
    <definedName name="MORTERO13">[27]Ana!$F$4392</definedName>
    <definedName name="MORTERO14">[27]Ana!$F$4403</definedName>
    <definedName name="Mosaico_Fondo_Blanco_30x30____Corriente" localSheetId="0">[12]Insumos!#REF!</definedName>
    <definedName name="Mosaico_Fondo_Blanco_30x30____Corriente">[13]Insumos!#REF!</definedName>
    <definedName name="mosbotichinorojo" localSheetId="0">#REF!</definedName>
    <definedName name="mosbotichinorojo">#REF!</definedName>
    <definedName name="MOTRAMPA" localSheetId="0">#REF!</definedName>
    <definedName name="MOTRAMPA">#REF!</definedName>
    <definedName name="MOZABALETAPISO" localSheetId="0">#REF!</definedName>
    <definedName name="MOZABALETAPISO">#REF!</definedName>
    <definedName name="MOZABALETATECHO" localSheetId="0">#REF!</definedName>
    <definedName name="MOZABALETATECHO">#REF!</definedName>
    <definedName name="mozaicoFG" localSheetId="0">#REF!</definedName>
    <definedName name="mozaicoFG">#REF!</definedName>
    <definedName name="mpie">0.3048</definedName>
    <definedName name="MULTI" localSheetId="0">[14]A!#REF!</definedName>
    <definedName name="MULTI">[15]A!#REF!</definedName>
    <definedName name="MURO30" localSheetId="0">#REF!</definedName>
    <definedName name="MURO30">#REF!</definedName>
    <definedName name="MUROBOVEDA12A10X2AD" localSheetId="0">#REF!</definedName>
    <definedName name="MUROBOVEDA12A10X2AD">#REF!</definedName>
    <definedName name="muros" localSheetId="0">[14]A!#REF!</definedName>
    <definedName name="muros">[15]A!#REF!</definedName>
    <definedName name="MZNATILLA" localSheetId="0">#REF!</definedName>
    <definedName name="MZNATILLA">#REF!</definedName>
    <definedName name="NADA" localSheetId="0">#REF!</definedName>
    <definedName name="NADA">#REF!</definedName>
    <definedName name="NATILLA">[27]Ana!$F$375</definedName>
    <definedName name="NCLASI" localSheetId="0">#REF!</definedName>
    <definedName name="NCLASI">#REF!</definedName>
    <definedName name="NCLASII" localSheetId="0">#REF!</definedName>
    <definedName name="NCLASII">#REF!</definedName>
    <definedName name="NCLASIII" localSheetId="0">#REF!</definedName>
    <definedName name="NCLASIII">#REF!</definedName>
    <definedName name="NCLASIIII" localSheetId="0">#REF!</definedName>
    <definedName name="NCLASIIII">#REF!</definedName>
    <definedName name="NIPLE12X4HG" localSheetId="0">#REF!</definedName>
    <definedName name="NIPLE12X4HG">#REF!</definedName>
    <definedName name="NIPLE34X4HG" localSheetId="0">#REF!</definedName>
    <definedName name="NIPLE34X4HG">#REF!</definedName>
    <definedName name="NIPLECROM38X212" localSheetId="0">#REF!</definedName>
    <definedName name="NIPLECROM38X212">#REF!</definedName>
    <definedName name="nissan" localSheetId="0">'[31]Listado Equipos a utilizar'!#REF!</definedName>
    <definedName name="nissan">'[32]Listado Equipos a utilizar'!#REF!</definedName>
    <definedName name="num.meses" localSheetId="0">#REF!</definedName>
    <definedName name="num.meses">#REF!</definedName>
    <definedName name="o">[24]analisis!$F$5</definedName>
    <definedName name="obi" localSheetId="0">#REF!</definedName>
    <definedName name="obi">#REF!</definedName>
    <definedName name="obii" localSheetId="0">#REF!</definedName>
    <definedName name="obii">#REF!</definedName>
    <definedName name="obiii" localSheetId="0">#REF!</definedName>
    <definedName name="obiii">#REF!</definedName>
    <definedName name="obiiii" localSheetId="0">#REF!</definedName>
    <definedName name="obiiii">#REF!</definedName>
    <definedName name="Obra___Puente_Sobre_el_Matayaya__Carretera_Las_Matas_Elias_Pina">"proyecto"</definedName>
    <definedName name="OdeMElect" localSheetId="0">[60]INSUMOS!#REF!</definedName>
    <definedName name="OdeMElect">[60]INSUMOS!#REF!</definedName>
    <definedName name="OdeMPlomeria" localSheetId="0">[60]INSUMOS!#REF!</definedName>
    <definedName name="OdeMPlomeria">[60]INSUMOS!#REF!</definedName>
    <definedName name="ofi" localSheetId="0">#REF!</definedName>
    <definedName name="ofi">#REF!</definedName>
    <definedName name="ofii" localSheetId="0">#REF!</definedName>
    <definedName name="ofii">#REF!</definedName>
    <definedName name="ofiii" localSheetId="0">#REF!</definedName>
    <definedName name="ofiii">#REF!</definedName>
    <definedName name="ofiiii" localSheetId="0">#REF!</definedName>
    <definedName name="ofiiii">#REF!</definedName>
    <definedName name="OISOE" localSheetId="0">#REF!</definedName>
    <definedName name="OISOE">#REF!</definedName>
    <definedName name="omencofrado" localSheetId="0">'[37]O.M. y Salarios'!#REF!</definedName>
    <definedName name="omencofrado">'[38]O.M. y Salarios'!#REF!</definedName>
    <definedName name="opala">[69]Salarios!$D$16</definedName>
    <definedName name="Operadorgrader">[35]OBRAMANO!$F$74</definedName>
    <definedName name="operadorpala">[35]OBRAMANO!$F$72</definedName>
    <definedName name="operadorretro">[35]OBRAMANO!$F$77</definedName>
    <definedName name="operadorrodillo">[35]OBRAMANO!$F$75</definedName>
    <definedName name="operadortractor">[35]OBRAMANO!$F$76</definedName>
    <definedName name="OPERMAN" localSheetId="0">#REF!</definedName>
    <definedName name="OPERMAN">#REF!</definedName>
    <definedName name="OPERPAL" localSheetId="0">#REF!</definedName>
    <definedName name="OPERPAL">#REF!</definedName>
    <definedName name="ORI12FBCO">[27]Ana!$F$4225</definedName>
    <definedName name="ORI12FBCOFLUX">[27]Ana!$F$4243</definedName>
    <definedName name="ORI12FBCOFLUXPVC" localSheetId="0">#REF!</definedName>
    <definedName name="ORI12FBCOFLUXPVC">#REF!</definedName>
    <definedName name="ORI12FBCOPVC" localSheetId="0">#REF!</definedName>
    <definedName name="ORI12FBCOPVC">#REF!</definedName>
    <definedName name="ORI12FFLUXBCOCONTRA" localSheetId="0">#REF!</definedName>
    <definedName name="ORI12FFLUXBCOCONTRA">#REF!</definedName>
    <definedName name="ORI1FBCO">[27]Ana!$F$4265</definedName>
    <definedName name="ORI1FBCOFLUX">[27]Ana!$F$4283</definedName>
    <definedName name="ORI1FBCOFLUXPVC" localSheetId="0">#REF!</definedName>
    <definedName name="ORI1FBCOFLUXPVC">#REF!</definedName>
    <definedName name="ORI1FBCOPVC" localSheetId="0">#REF!</definedName>
    <definedName name="ORI1FBCOPVC">#REF!</definedName>
    <definedName name="ORINAL12" localSheetId="0">#REF!</definedName>
    <definedName name="ORINAL12">#REF!</definedName>
    <definedName name="ORINALFALDA" localSheetId="0">#REF!</definedName>
    <definedName name="ORINALFALDA">#REF!</definedName>
    <definedName name="ORINALPEQ" localSheetId="0">#REF!</definedName>
    <definedName name="ORINALPEQ">#REF!</definedName>
    <definedName name="ORINALSENCILLO" localSheetId="0">#REF!</definedName>
    <definedName name="ORINALSENCILLO">#REF!</definedName>
    <definedName name="ORIPEQBCO">[27]Ana!$F$4305</definedName>
    <definedName name="ORIPEQBCOPVC" localSheetId="0">#REF!</definedName>
    <definedName name="ORIPEQBCOPVC">#REF!</definedName>
    <definedName name="OTR_15" localSheetId="0">#REF!</definedName>
    <definedName name="OTR_15">#REF!</definedName>
    <definedName name="OTR_20" localSheetId="0">#REF!</definedName>
    <definedName name="OTR_20">#REF!</definedName>
    <definedName name="OTR_25" localSheetId="0">#REF!</definedName>
    <definedName name="OTR_25">#REF!</definedName>
    <definedName name="OTR_26" localSheetId="0">#REF!</definedName>
    <definedName name="OTR_26">#REF!</definedName>
    <definedName name="OTR_27" localSheetId="0">#REF!</definedName>
    <definedName name="OTR_27">#REF!</definedName>
    <definedName name="OTR_28" localSheetId="0">#REF!</definedName>
    <definedName name="OTR_28">#REF!</definedName>
    <definedName name="OTR_29" localSheetId="0">#REF!</definedName>
    <definedName name="OTR_29">#REF!</definedName>
    <definedName name="OTR_30" localSheetId="0">#REF!</definedName>
    <definedName name="OTR_30">#REF!</definedName>
    <definedName name="otractor">[69]Salarios!$D$14</definedName>
    <definedName name="OXIDOROJO" localSheetId="0">#REF!</definedName>
    <definedName name="OXIDOROJO">#REF!</definedName>
    <definedName name="P" localSheetId="0">#REF!</definedName>
    <definedName name="P">#REF!</definedName>
    <definedName name="p.acera.horm">'[30]Analisis Unitarios'!$E$1580</definedName>
    <definedName name="p.acometida.agua.media">'[30]Analisis Unitarios'!$E$1182</definedName>
    <definedName name="p.bord.conten">'[30]Analisis Unitarios'!$E$1564</definedName>
    <definedName name="p.camp">'[30]Analisis Unitarios'!$E$237</definedName>
    <definedName name="p.cap.horm.2.5pulg">'[30]Analisis Unitarios'!$E$1764</definedName>
    <definedName name="p.cap.horm.2pulg">'[30]Analisis Unitarios'!$E$1765</definedName>
    <definedName name="p.demoli.acera">'[30]Analisis Unitarios'!$E$1632</definedName>
    <definedName name="p.demoli.conten">'[30]Analisis Unitarios'!$E$1645</definedName>
    <definedName name="p.demolicion.registro">'[30]Analisis Unitarios'!$E$1659</definedName>
    <definedName name="p.des.mov">'[30]Analisis Unitarios'!$F$222</definedName>
    <definedName name="p.desvio.provi">'[30]Analisis Unitarios'!$E$255</definedName>
    <definedName name="p.esc.superficie">'[30]Analisis Unitarios'!$E$656</definedName>
    <definedName name="p.exc.equipo.3m">'[30]Analisis Unitarios'!$E$534</definedName>
    <definedName name="p.exc.mano.carguio.bote.1erkm">'[30]Analisis Unitarios'!$E$558</definedName>
    <definedName name="p.imbornal.3parrillas">'[30]Analisis Unitarios'!$E$1248</definedName>
    <definedName name="p.ing">'[30]Analisis Unitarios'!$E$195</definedName>
    <definedName name="p.limpieza.ml.alc">'[30]Analisis Unitarios'!$E$570</definedName>
    <definedName name="p.mant.tran">'[30]Analisis Unitarios'!$E$275</definedName>
    <definedName name="p.obra.entrega">'[30]Analisis Unitarios'!$E$1470</definedName>
    <definedName name="p.registro.3.4X3.4">'[30]Analisis Unitarios'!$E$1329</definedName>
    <definedName name="p.registro.de.3.6a3.4X3.0">'[30]Analisis Unitarios'!$E$1548</definedName>
    <definedName name="p.rem.tub.24">'[30]Analisis Unitarios'!$E$1600</definedName>
    <definedName name="p.rem.tub.8">'[30]Analisis Unitarios'!$E$1618</definedName>
    <definedName name="p.riego.adherencia">'[30]Analisis Unitarios'!$E$1750</definedName>
    <definedName name="p.riego.imp">'[30]Analisis Unitarios'!$E$1739</definedName>
    <definedName name="p.sum.coloc.arena">'[30]Analisis Unitarios'!$E$600</definedName>
    <definedName name="p.sum.reg.niv.base">'[30]Analisis Unitarios'!$E$625</definedName>
    <definedName name="p.sum.reg.niv.subbase">'[30]Analisis Unitarios'!$E$636</definedName>
    <definedName name="p.term.sub.rasante">'[30]Analisis Unitarios'!$E$647</definedName>
    <definedName name="P.U." localSheetId="0">#REF!</definedName>
    <definedName name="P.U.">#REF!</definedName>
    <definedName name="P.U.Amercoat_385ASA" localSheetId="0">[70]Insumos!$E$15</definedName>
    <definedName name="P.U.Amercoat_385ASA">[71]Insumos!$E$15</definedName>
    <definedName name="P.U.Amercoat_385ASA_2">#N/A</definedName>
    <definedName name="P.U.Amercoat_385ASA_3">#N/A</definedName>
    <definedName name="P.U.Dimecote9" localSheetId="0">[70]Insumos!$E$13</definedName>
    <definedName name="P.U.Dimecote9">[71]Insumos!$E$13</definedName>
    <definedName name="P.U.Dimecote9_2">#N/A</definedName>
    <definedName name="P.U.Dimecote9_3">#N/A</definedName>
    <definedName name="P.U.Thinner1000" localSheetId="0">[70]Insumos!$E$12</definedName>
    <definedName name="P.U.Thinner1000">[71]Insumos!$E$12</definedName>
    <definedName name="P.U.Thinner1000_2">#N/A</definedName>
    <definedName name="P.U.Thinner1000_3">#N/A</definedName>
    <definedName name="P.U.Urethane_Acrilico" localSheetId="0">[70]Insumos!$E$17</definedName>
    <definedName name="P.U.Urethane_Acrilico">[71]Insumos!$E$17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 localSheetId="0">#REF!</definedName>
    <definedName name="P1XE">#REF!</definedName>
    <definedName name="P1XT" localSheetId="0">#REF!</definedName>
    <definedName name="P1XT">#REF!</definedName>
    <definedName name="P1YE" localSheetId="0">#REF!</definedName>
    <definedName name="P1YE">#REF!</definedName>
    <definedName name="P1YT" localSheetId="0">#REF!</definedName>
    <definedName name="P1YT">#REF!</definedName>
    <definedName name="p2m2" localSheetId="0">#REF!</definedName>
    <definedName name="p2m2">#REF!</definedName>
    <definedName name="P2XE" localSheetId="0">#REF!</definedName>
    <definedName name="P2XE">#REF!</definedName>
    <definedName name="P2XT" localSheetId="0">#REF!</definedName>
    <definedName name="P2XT">#REF!</definedName>
    <definedName name="P2YE" localSheetId="0">#REF!</definedName>
    <definedName name="P2YE">#REF!</definedName>
    <definedName name="P3XE" localSheetId="0">#REF!</definedName>
    <definedName name="P3XE">#REF!</definedName>
    <definedName name="P3XT" localSheetId="0">#REF!</definedName>
    <definedName name="P3XT">#REF!</definedName>
    <definedName name="P3YE" localSheetId="0">#REF!</definedName>
    <definedName name="P3YE">#REF!</definedName>
    <definedName name="P3YT" localSheetId="0">#REF!</definedName>
    <definedName name="P3YT">#REF!</definedName>
    <definedName name="P4XE" localSheetId="0">#REF!</definedName>
    <definedName name="P4XE">#REF!</definedName>
    <definedName name="P4XT" localSheetId="0">#REF!</definedName>
    <definedName name="P4XT">#REF!</definedName>
    <definedName name="P4YE" localSheetId="0">#REF!</definedName>
    <definedName name="P4YE">#REF!</definedName>
    <definedName name="P4YT" localSheetId="0">#REF!</definedName>
    <definedName name="P4YT">#REF!</definedName>
    <definedName name="P5XE" localSheetId="0">#REF!</definedName>
    <definedName name="P5XE">#REF!</definedName>
    <definedName name="P5YE" localSheetId="0">#REF!</definedName>
    <definedName name="P5YE">#REF!</definedName>
    <definedName name="P5YT" localSheetId="0">#REF!</definedName>
    <definedName name="P5YT">#REF!</definedName>
    <definedName name="P6XE" localSheetId="0">#REF!</definedName>
    <definedName name="P6XE">#REF!</definedName>
    <definedName name="P6XT" localSheetId="0">#REF!</definedName>
    <definedName name="P6XT">#REF!</definedName>
    <definedName name="P6YE" localSheetId="0">#REF!</definedName>
    <definedName name="P6YE">#REF!</definedName>
    <definedName name="P6YT" localSheetId="0">#REF!</definedName>
    <definedName name="P6YT">#REF!</definedName>
    <definedName name="P7XE" localSheetId="0">#REF!</definedName>
    <definedName name="P7XE">#REF!</definedName>
    <definedName name="P7YE" localSheetId="0">#REF!</definedName>
    <definedName name="P7YE">#REF!</definedName>
    <definedName name="P7YT" localSheetId="0">#REF!</definedName>
    <definedName name="P7YT">#REF!</definedName>
    <definedName name="PABR112EMT" localSheetId="0">#REF!</definedName>
    <definedName name="PABR112EMT">#REF!</definedName>
    <definedName name="PABR1HG" localSheetId="0">#REF!</definedName>
    <definedName name="PABR1HG">#REF!</definedName>
    <definedName name="PABR212HG" localSheetId="0">#REF!</definedName>
    <definedName name="PABR212HG">#REF!</definedName>
    <definedName name="PABR2HG" localSheetId="0">#REF!</definedName>
    <definedName name="PABR2HG">#REF!</definedName>
    <definedName name="PABR34HG" localSheetId="0">#REF!</definedName>
    <definedName name="PABR34HG">#REF!</definedName>
    <definedName name="PABR3HG" localSheetId="0">#REF!</definedName>
    <definedName name="PABR3HG">#REF!</definedName>
    <definedName name="PABR58PER" localSheetId="0">#REF!</definedName>
    <definedName name="PABR58PER">#REF!</definedName>
    <definedName name="PACERO1" localSheetId="0">#REF!</definedName>
    <definedName name="PACERO1">#REF!</definedName>
    <definedName name="PACERO12" localSheetId="0">#REF!</definedName>
    <definedName name="PACERO12">#REF!</definedName>
    <definedName name="PACERO1225" localSheetId="0">#REF!</definedName>
    <definedName name="PACERO1225">#REF!</definedName>
    <definedName name="PACERO14" localSheetId="0">#REF!</definedName>
    <definedName name="PACERO14">#REF!</definedName>
    <definedName name="PACERO34" localSheetId="0">#REF!</definedName>
    <definedName name="PACERO34">#REF!</definedName>
    <definedName name="PACERO38" localSheetId="0">#REF!</definedName>
    <definedName name="PACERO38">#REF!</definedName>
    <definedName name="PACERO3825" localSheetId="0">#REF!</definedName>
    <definedName name="PACERO3825">#REF!</definedName>
    <definedName name="PACERO601" localSheetId="0">#REF!</definedName>
    <definedName name="PACERO601">#REF!</definedName>
    <definedName name="PACERO6012" localSheetId="0">#REF!</definedName>
    <definedName name="PACERO6012">#REF!</definedName>
    <definedName name="PACERO601225" localSheetId="0">#REF!</definedName>
    <definedName name="PACERO601225">#REF!</definedName>
    <definedName name="PACERO6034" localSheetId="0">#REF!</definedName>
    <definedName name="PACERO6034">#REF!</definedName>
    <definedName name="PACERO6038" localSheetId="0">#REF!</definedName>
    <definedName name="PACERO6038">#REF!</definedName>
    <definedName name="PACERO603825" localSheetId="0">#REF!</definedName>
    <definedName name="PACERO603825">#REF!</definedName>
    <definedName name="PACEROMALLA" localSheetId="0">#REF!</definedName>
    <definedName name="PACEROMALLA">#REF!</definedName>
    <definedName name="PADOQUINCLASICOGRIS" localSheetId="0">#REF!</definedName>
    <definedName name="PADOQUINCLASICOGRIS">#REF!</definedName>
    <definedName name="PADOQUINCLASICOQUEMADO" localSheetId="0">#REF!</definedName>
    <definedName name="PADOQUINCLASICOQUEMADO">#REF!</definedName>
    <definedName name="PADOQUINCLASICOROJO" localSheetId="0">#REF!</definedName>
    <definedName name="PADOQUINCLASICOROJO">#REF!</definedName>
    <definedName name="PADOQUINCOLONIALGRIS" localSheetId="0">#REF!</definedName>
    <definedName name="PADOQUINCOLONIALGRIS">#REF!</definedName>
    <definedName name="PADOQUINCOLONIALROJO" localSheetId="0">#REF!</definedName>
    <definedName name="PADOQUINCOLONIALROJO">#REF!</definedName>
    <definedName name="PADOQUINMEDITERRANEODIAMANTEGRIS" localSheetId="0">#REF!</definedName>
    <definedName name="PADOQUINMEDITERRANEODIAMANTEGRIS">#REF!</definedName>
    <definedName name="PADOQUINMEDITERRANEODIAMANTEQUEMADO" localSheetId="0">#REF!</definedName>
    <definedName name="PADOQUINMEDITERRANEODIAMANTEQUEMADO">#REF!</definedName>
    <definedName name="PADOQUINMEDITERRANEODIAMANTEROJO" localSheetId="0">#REF!</definedName>
    <definedName name="PADOQUINMEDITERRANEODIAMANTEROJO">#REF!</definedName>
    <definedName name="PADOQUINMEDITERRANEOGRIS" localSheetId="0">#REF!</definedName>
    <definedName name="PADOQUINMEDITERRANEOGRIS">#REF!</definedName>
    <definedName name="PADOQUINMEDITERRANEOQUEMADO" localSheetId="0">#REF!</definedName>
    <definedName name="PADOQUINMEDITERRANEOQUEMADO">#REF!</definedName>
    <definedName name="PADOQUINMEDITERRANEOROJO" localSheetId="0">#REF!</definedName>
    <definedName name="PADOQUINMEDITERRANEOROJO">#REF!</definedName>
    <definedName name="PADOQUINOLYMPUSGRIS" localSheetId="0">#REF!</definedName>
    <definedName name="PADOQUINOLYMPUSGRIS">#REF!</definedName>
    <definedName name="PADOQUINOLYMPUSNEGRO" localSheetId="0">#REF!</definedName>
    <definedName name="PADOQUINOLYMPUSNEGRO">#REF!</definedName>
    <definedName name="PADOQUINOLYMPUSQUEMADO" localSheetId="0">#REF!</definedName>
    <definedName name="PADOQUINOLYMPUSQUEMADO">#REF!</definedName>
    <definedName name="PADOQUINOLYMPUSROJO" localSheetId="0">#REF!</definedName>
    <definedName name="PADOQUINOLYMPUSROJO">#REF!</definedName>
    <definedName name="pala" localSheetId="0">#REF!</definedName>
    <definedName name="pala">#REF!</definedName>
    <definedName name="Pala_Tramotina" localSheetId="0">[12]Insumos!#REF!</definedName>
    <definedName name="Pala_Tramotina">[13]Insumos!#REF!</definedName>
    <definedName name="PALM" localSheetId="0">#REF!</definedName>
    <definedName name="PALM">#REF!</definedName>
    <definedName name="PALPUA14" localSheetId="0">#REF!</definedName>
    <definedName name="PALPUA14">#REF!</definedName>
    <definedName name="PALPUA16" localSheetId="0">#REF!</definedName>
    <definedName name="PALPUA16">#REF!</definedName>
    <definedName name="PANEL12CIR">[27]Ana!$F$3511</definedName>
    <definedName name="PANEL16CIR">[27]Ana!$F$3518</definedName>
    <definedName name="PANEL24CIR">[27]Ana!$F$3525</definedName>
    <definedName name="PANEL2CIR">[27]Ana!$F$3483</definedName>
    <definedName name="PANEL4CIR">[27]Ana!$F$3490</definedName>
    <definedName name="PANEL612CONTRA" localSheetId="0">#REF!</definedName>
    <definedName name="PANEL612CONTRA">#REF!</definedName>
    <definedName name="PANEL6CIR">[27]Ana!$F$3497</definedName>
    <definedName name="PANEL8CIR">[27]Ana!$F$3504</definedName>
    <definedName name="PANGULAR12X18" localSheetId="0">#REF!</definedName>
    <definedName name="PANGULAR12X18">#REF!</definedName>
    <definedName name="PANGULAR12X316" localSheetId="0">#REF!</definedName>
    <definedName name="PANGULAR12X316">#REF!</definedName>
    <definedName name="PANGULAR15X14" localSheetId="0">#REF!</definedName>
    <definedName name="PANGULAR15X14">#REF!</definedName>
    <definedName name="PANGULAR1X14" localSheetId="0">#REF!</definedName>
    <definedName name="PANGULAR1X14">#REF!</definedName>
    <definedName name="PANGULAR1X18" localSheetId="0">#REF!</definedName>
    <definedName name="PANGULAR1X18">#REF!</definedName>
    <definedName name="PANGULAR25X14" localSheetId="0">#REF!</definedName>
    <definedName name="PANGULAR25X14">#REF!</definedName>
    <definedName name="PANGULAR2X14" localSheetId="0">#REF!</definedName>
    <definedName name="PANGULAR2X14">#REF!</definedName>
    <definedName name="PANGULAR34X316" localSheetId="0">#REF!</definedName>
    <definedName name="PANGULAR34X316">#REF!</definedName>
    <definedName name="PANGULAR3X14" localSheetId="0">#REF!</definedName>
    <definedName name="PANGULAR3X14">#REF!</definedName>
    <definedName name="PARAGOMASCONTRA" localSheetId="0">#REF!</definedName>
    <definedName name="PARAGOMASCONTRA">#REF!</definedName>
    <definedName name="PASBLAMACANOR14X40X6" localSheetId="0">#REF!</definedName>
    <definedName name="PASBLAMACANOR14X40X6">#REF!</definedName>
    <definedName name="PBANERAHFBCA" localSheetId="0">#REF!</definedName>
    <definedName name="PBANERAHFBCA">#REF!</definedName>
    <definedName name="PBANERAHFCOL" localSheetId="0">#REF!</definedName>
    <definedName name="PBANERAHFCOL">#REF!</definedName>
    <definedName name="PBANERALIVBCA" localSheetId="0">#REF!</definedName>
    <definedName name="PBANERALIVBCA">#REF!</definedName>
    <definedName name="PBANERALIVCOL" localSheetId="0">#REF!</definedName>
    <definedName name="PBANERALIVCOL">#REF!</definedName>
    <definedName name="PBANERAPVCBCA" localSheetId="0">#REF!</definedName>
    <definedName name="PBANERAPVCBCA">#REF!</definedName>
    <definedName name="PBANERAPVCCOL" localSheetId="0">#REF!</definedName>
    <definedName name="PBANERAPVCCOL">#REF!</definedName>
    <definedName name="PBARRAC12" localSheetId="0">#REF!</definedName>
    <definedName name="PBARRAC12">#REF!</definedName>
    <definedName name="PBARRAC34" localSheetId="0">#REF!</definedName>
    <definedName name="PBARRAC34">#REF!</definedName>
    <definedName name="PBARRAC58" localSheetId="0">#REF!</definedName>
    <definedName name="PBARRAC58">#REF!</definedName>
    <definedName name="PBARRAT10" localSheetId="0">#REF!</definedName>
    <definedName name="PBARRAT10">#REF!</definedName>
    <definedName name="PBARRAT4" localSheetId="0">#REF!</definedName>
    <definedName name="PBARRAT4">#REF!</definedName>
    <definedName name="PBARRAT6" localSheetId="0">#REF!</definedName>
    <definedName name="PBARRAT6">#REF!</definedName>
    <definedName name="PBARRAT7" localSheetId="0">#REF!</definedName>
    <definedName name="PBARRAT7">#REF!</definedName>
    <definedName name="PBIDETBCO" localSheetId="0">#REF!</definedName>
    <definedName name="PBIDETBCO">#REF!</definedName>
    <definedName name="PBIDETCOL" localSheetId="0">#REF!</definedName>
    <definedName name="PBIDETCOL">#REF!</definedName>
    <definedName name="PBITUPOL25MM5" localSheetId="0">#REF!</definedName>
    <definedName name="PBITUPOL25MM5">#REF!</definedName>
    <definedName name="PBITUPOL3MM10" localSheetId="0">#REF!</definedName>
    <definedName name="PBITUPOL3MM10">#REF!</definedName>
    <definedName name="PBITUPOL4MM510" localSheetId="0">#REF!</definedName>
    <definedName name="PBITUPOL4MM510">#REF!</definedName>
    <definedName name="PBLINTEL6" localSheetId="0">#REF!</definedName>
    <definedName name="PBLINTEL6">#REF!</definedName>
    <definedName name="PBLINTEL6X8X8" localSheetId="0">#REF!</definedName>
    <definedName name="PBLINTEL6X8X8">#REF!</definedName>
    <definedName name="PBLOCK10" localSheetId="0">#REF!</definedName>
    <definedName name="PBLOCK10">#REF!</definedName>
    <definedName name="PBLOCK12" localSheetId="0">#REF!</definedName>
    <definedName name="PBLOCK12">#REF!</definedName>
    <definedName name="PBLOCK4" localSheetId="0">#REF!</definedName>
    <definedName name="PBLOCK4">#REF!</definedName>
    <definedName name="PBLOCK4BARRO" localSheetId="0">#REF!</definedName>
    <definedName name="PBLOCK4BARRO">#REF!</definedName>
    <definedName name="PBLOCK5" localSheetId="0">#REF!</definedName>
    <definedName name="PBLOCK5">#REF!</definedName>
    <definedName name="PBLOCK6" localSheetId="0">#REF!</definedName>
    <definedName name="PBLOCK6">#REF!</definedName>
    <definedName name="PBLOCK6BARRO" localSheetId="0">#REF!</definedName>
    <definedName name="PBLOCK6BARRO">#REF!</definedName>
    <definedName name="PBLOCK8" localSheetId="0">#REF!</definedName>
    <definedName name="PBLOCK8">#REF!</definedName>
    <definedName name="PBLOCK8BARRO" localSheetId="0">#REF!</definedName>
    <definedName name="PBLOCK8BARRO">#REF!</definedName>
    <definedName name="PBLOCKRUST4" localSheetId="0">#REF!</definedName>
    <definedName name="PBLOCKRUST4">#REF!</definedName>
    <definedName name="PBLOCKRUST8" localSheetId="0">#REF!</definedName>
    <definedName name="PBLOCKRUST8">#REF!</definedName>
    <definedName name="PBLOQUETECHO11X20X20GRIS" localSheetId="0">#REF!</definedName>
    <definedName name="PBLOQUETECHO11X20X20GRIS">#REF!</definedName>
    <definedName name="PBLOQUETECHO15X60COLOR" localSheetId="0">#REF!</definedName>
    <definedName name="PBLOQUETECHO15X60COLOR">#REF!</definedName>
    <definedName name="PBLOQUETECHO15X60GRIS" localSheetId="0">#REF!</definedName>
    <definedName name="PBLOQUETECHO15X60GRIS">#REF!</definedName>
    <definedName name="PBLOVIGA6" localSheetId="0">#REF!</definedName>
    <definedName name="PBLOVIGA6">#REF!</definedName>
    <definedName name="PBLOVIGA8" localSheetId="0">#REF!</definedName>
    <definedName name="PBLOVIGA8">#REF!</definedName>
    <definedName name="PBOTONTIMBRE" localSheetId="0">#REF!</definedName>
    <definedName name="PBOTONTIMBRE">#REF!</definedName>
    <definedName name="PCABASBACANOR" localSheetId="0">#REF!</definedName>
    <definedName name="PCABASBACANOR">#REF!</definedName>
    <definedName name="PCARRETILLA" localSheetId="0">#REF!</definedName>
    <definedName name="PCARRETILLA">#REF!</definedName>
    <definedName name="PCER01" localSheetId="0">#REF!</definedName>
    <definedName name="PCER01">#REF!</definedName>
    <definedName name="PCER02" localSheetId="0">#REF!</definedName>
    <definedName name="PCER02">#REF!</definedName>
    <definedName name="PCER03" localSheetId="0">#REF!</definedName>
    <definedName name="PCER03">#REF!</definedName>
    <definedName name="PCER04" localSheetId="0">#REF!</definedName>
    <definedName name="PCER04">#REF!</definedName>
    <definedName name="PCER05" localSheetId="0">#REF!</definedName>
    <definedName name="PCER05">#REF!</definedName>
    <definedName name="PCER06" localSheetId="0">#REF!</definedName>
    <definedName name="PCER06">#REF!</definedName>
    <definedName name="PCER07" localSheetId="0">#REF!</definedName>
    <definedName name="PCER07">#REF!</definedName>
    <definedName name="PCER08" localSheetId="0">#REF!</definedName>
    <definedName name="PCER08">#REF!</definedName>
    <definedName name="PCER09" localSheetId="0">#REF!</definedName>
    <definedName name="PCER09">#REF!</definedName>
    <definedName name="PCER10" localSheetId="0">#REF!</definedName>
    <definedName name="PCER10">#REF!</definedName>
    <definedName name="PCER11" localSheetId="0">#REF!</definedName>
    <definedName name="PCER11">#REF!</definedName>
    <definedName name="PCER12" localSheetId="0">#REF!</definedName>
    <definedName name="PCER12">#REF!</definedName>
    <definedName name="PCONVARTIE58" localSheetId="0">#REF!</definedName>
    <definedName name="PCONVARTIE58">#REF!</definedName>
    <definedName name="PCOPAF212" localSheetId="0">#REF!</definedName>
    <definedName name="PCOPAF212">#REF!</definedName>
    <definedName name="PCUBO10" localSheetId="0">#REF!</definedName>
    <definedName name="PCUBO10">#REF!</definedName>
    <definedName name="PCUBO8" localSheetId="0">#REF!</definedName>
    <definedName name="PCUBO8">#REF!</definedName>
    <definedName name="PD">'[61]mov. tierra'!$D$26</definedName>
    <definedName name="PDa">'[62]V.Tierras A'!$D$7</definedName>
    <definedName name="PDUCHA" localSheetId="0">#REF!</definedName>
    <definedName name="PDUCHA">#REF!</definedName>
    <definedName name="PEON">'[42]Mano de Obra'!$D$15</definedName>
    <definedName name="PEONCARP" localSheetId="0">#REF!</definedName>
    <definedName name="PEONCARP">#REF!</definedName>
    <definedName name="Peones" localSheetId="0">#REF!</definedName>
    <definedName name="Peones">#REF!</definedName>
    <definedName name="Peones_2">#N/A</definedName>
    <definedName name="Peones_3">#N/A</definedName>
    <definedName name="PERI" localSheetId="0">#REF!</definedName>
    <definedName name="PERI">#REF!</definedName>
    <definedName name="periche" localSheetId="0">#REF!</definedName>
    <definedName name="periche">#REF!</definedName>
    <definedName name="Pernos" localSheetId="0">#REF!</definedName>
    <definedName name="Pernos">#REF!</definedName>
    <definedName name="Pernos_2">"$#REF!.$B$68"</definedName>
    <definedName name="Pernos_3">"$#REF!.$B$68"</definedName>
    <definedName name="PESCOBAPLASTICA" localSheetId="0">#REF!</definedName>
    <definedName name="PESCOBAPLASTICA">#REF!</definedName>
    <definedName name="pesoportico" localSheetId="0">#REF!</definedName>
    <definedName name="pesoportico">#REF!</definedName>
    <definedName name="pesoportico_1">"$#REF!.$H$61"</definedName>
    <definedName name="pesoportico_2" localSheetId="0">#REF!</definedName>
    <definedName name="pesoportico_2">#REF!</definedName>
    <definedName name="pesoportico_3" localSheetId="0">#REF!</definedName>
    <definedName name="pesoportico_3">#REF!</definedName>
    <definedName name="PESTILLO" localSheetId="0">#REF!</definedName>
    <definedName name="PESTILLO">#REF!</definedName>
    <definedName name="PFREGADERO1" localSheetId="0">#REF!</definedName>
    <definedName name="PFREGADERO1">#REF!</definedName>
    <definedName name="PFREGADERO2" localSheetId="0">#REF!</definedName>
    <definedName name="PFREGADERO2">#REF!</definedName>
    <definedName name="PGLOBO6" localSheetId="0">#REF!</definedName>
    <definedName name="PGLOBO6">#REF!</definedName>
    <definedName name="PGRANITO30BCO" localSheetId="0">#REF!</definedName>
    <definedName name="PGRANITO30BCO">#REF!</definedName>
    <definedName name="PGRANITO30GRIS" localSheetId="0">#REF!</definedName>
    <definedName name="PGRANITO30GRIS">#REF!</definedName>
    <definedName name="PGRANITO40BCO" localSheetId="0">#REF!</definedName>
    <definedName name="PGRANITO40BCO">#REF!</definedName>
    <definedName name="PGRANITOBOTICELLI40BCO" localSheetId="0">#REF!</definedName>
    <definedName name="PGRANITOBOTICELLI40BCO">#REF!</definedName>
    <definedName name="PGRANITOBOTICELLI40COL" localSheetId="0">#REF!</definedName>
    <definedName name="PGRANITOBOTICELLI40COL">#REF!</definedName>
    <definedName name="PGRANITOPERROY40" localSheetId="0">#REF!</definedName>
    <definedName name="PGRANITOPERROY40">#REF!</definedName>
    <definedName name="PGRAPA1" localSheetId="0">#REF!</definedName>
    <definedName name="PGRAPA1">#REF!</definedName>
    <definedName name="PHCH23BCO" localSheetId="0">#REF!</definedName>
    <definedName name="PHCH23BCO">#REF!</definedName>
    <definedName name="PHCH23COL" localSheetId="0">#REF!</definedName>
    <definedName name="PHCH23COL">#REF!</definedName>
    <definedName name="PHCH23GRIS" localSheetId="0">#REF!</definedName>
    <definedName name="PHCH23GRIS">#REF!</definedName>
    <definedName name="PHCH4BCO" localSheetId="0">#REF!</definedName>
    <definedName name="PHCH4BCO">#REF!</definedName>
    <definedName name="PHCH4GRIS" localSheetId="0">#REF!</definedName>
    <definedName name="PHCH4GRIS">#REF!</definedName>
    <definedName name="PHCH4VERDE" localSheetId="0">#REF!</definedName>
    <definedName name="PHCH4VERDE">#REF!</definedName>
    <definedName name="PHCHBOTIBCO" localSheetId="0">#REF!</definedName>
    <definedName name="PHCHBOTIBCO">#REF!</definedName>
    <definedName name="PHCHBOTIVERDE" localSheetId="0">#REF!</definedName>
    <definedName name="PHCHBOTIVERDE">#REF!</definedName>
    <definedName name="PHCHPROYAL" localSheetId="0">#REF!</definedName>
    <definedName name="PHCHPROYAL">#REF!</definedName>
    <definedName name="PHCHSUPERBCO" localSheetId="0">#REF!</definedName>
    <definedName name="PHCHSUPERBCO">#REF!</definedName>
    <definedName name="PHCHSUPERCOL" localSheetId="0">#REF!</definedName>
    <definedName name="PHCHSUPERCOL">#REF!</definedName>
    <definedName name="PHCHSVIBRBCO" localSheetId="0">#REF!</definedName>
    <definedName name="PHCHSVIBRBCO">#REF!</definedName>
    <definedName name="PHCHSVIBRCOL" localSheetId="0">#REF!</definedName>
    <definedName name="PHCHSVIBRCOL">#REF!</definedName>
    <definedName name="PHCHSVIBRGRIS" localSheetId="0">#REF!</definedName>
    <definedName name="PHCHSVIBRGRIS">#REF!</definedName>
    <definedName name="PHCHSVIBRRUSBCO" localSheetId="0">#REF!</definedName>
    <definedName name="PHCHSVIBRRUSBCO">#REF!</definedName>
    <definedName name="PHCHSVIBRRUSCOL" localSheetId="0">#REF!</definedName>
    <definedName name="PHCHSVIBRRUSCOL">#REF!</definedName>
    <definedName name="PHCHSVIBRRUSGRIS" localSheetId="0">#REF!</definedName>
    <definedName name="PHCHSVIBRRUSGRIS">#REF!</definedName>
    <definedName name="pico" localSheetId="0">#REF!</definedName>
    <definedName name="pico">#REF!</definedName>
    <definedName name="Piedra_de_Río" localSheetId="0">[12]Insumos!#REF!</definedName>
    <definedName name="Piedra_de_Río">[13]Insumos!#REF!</definedName>
    <definedName name="PIEDRA_GAVIONE_M3">'[41]MATERIALES LISTADO'!$D$12</definedName>
    <definedName name="Piedra_para_Encache" localSheetId="0">[12]Insumos!#REF!</definedName>
    <definedName name="Piedra_para_Encache">[13]Insumos!#REF!</definedName>
    <definedName name="piem" localSheetId="0">#REF!</definedName>
    <definedName name="piem">#REF!</definedName>
    <definedName name="pilote" localSheetId="0">#REF!</definedName>
    <definedName name="pilote">#REF!</definedName>
    <definedName name="pilotes" localSheetId="0">#REF!</definedName>
    <definedName name="pilotes">#REF!</definedName>
    <definedName name="PINO" localSheetId="0">#REF!</definedName>
    <definedName name="PINO">#REF!</definedName>
    <definedName name="Pino_Bruto_Americano" localSheetId="0">[33]Insumos!$B$75:$D$75</definedName>
    <definedName name="Pino_Bruto_Americano">[34]Insumos!$B$75:$D$75</definedName>
    <definedName name="PINO1X4X12" localSheetId="0">#REF!</definedName>
    <definedName name="PINO1X4X12">#REF!</definedName>
    <definedName name="PINO1X4X12TRAT" localSheetId="0">#REF!</definedName>
    <definedName name="PINO1X4X12TRAT">#REF!</definedName>
    <definedName name="pinobruto">[35]MATERIALES!$G$33</definedName>
    <definedName name="PINOBRUTO1x4x10" localSheetId="0">#REF!</definedName>
    <definedName name="PINOBRUTO1x4x10">#REF!</definedName>
    <definedName name="PINOBRUTO4x4x12" localSheetId="0">#REF!</definedName>
    <definedName name="PINOBRUTO4x4x12">#REF!</definedName>
    <definedName name="PINOBRUTOTRAT" localSheetId="0">#REF!</definedName>
    <definedName name="PINOBRUTOTRAT">#REF!</definedName>
    <definedName name="PINOBRUTOTRAT1x4x10" localSheetId="0">#REF!</definedName>
    <definedName name="PINOBRUTOTRAT1x4x10">#REF!</definedName>
    <definedName name="PINOBRUTOTRAT4x4x12" localSheetId="0">#REF!</definedName>
    <definedName name="PINOBRUTOTRAT4x4x12">#REF!</definedName>
    <definedName name="PINODOROBCOALA" localSheetId="0">#REF!</definedName>
    <definedName name="PINODOROBCOALA">#REF!</definedName>
    <definedName name="PINODOROBCOCORR" localSheetId="0">#REF!</definedName>
    <definedName name="PINODOROBCOCORR">#REF!</definedName>
    <definedName name="PINODOROBCOST" localSheetId="0">#REF!</definedName>
    <definedName name="PINODOROBCOST">#REF!</definedName>
    <definedName name="PINODOROCOLALA" localSheetId="0">#REF!</definedName>
    <definedName name="PINODOROCOLALA">#REF!</definedName>
    <definedName name="PINODOROFLUX" localSheetId="0">#REF!</definedName>
    <definedName name="PINODOROFLUX">#REF!</definedName>
    <definedName name="PINTACRIEXT">[27]Ana!$F$4430</definedName>
    <definedName name="PINTACRIEXTAND">[27]Ana!$F$4443</definedName>
    <definedName name="PINTACRIINT">[27]Ana!$F$4436</definedName>
    <definedName name="PINTECO">[27]Ana!$F$4462</definedName>
    <definedName name="PINTEPOX">[27]Ana!$F$4450</definedName>
    <definedName name="PINTERRUPOR1" localSheetId="0">#REF!</definedName>
    <definedName name="PINTERRUPOR1">#REF!</definedName>
    <definedName name="PINTERRUPTOR2" localSheetId="0">#REF!</definedName>
    <definedName name="PINTERRUPTOR2">#REF!</definedName>
    <definedName name="PINTERRUPTOR3" localSheetId="0">#REF!</definedName>
    <definedName name="PINTERRUPTOR3">#REF!</definedName>
    <definedName name="PINTERRUPTOR3VIAS" localSheetId="0">#REF!</definedName>
    <definedName name="PINTERRUPTOR3VIAS">#REF!</definedName>
    <definedName name="PINTERRUPTOR4VIAS" localSheetId="0">#REF!</definedName>
    <definedName name="PINTERRUPTOR4VIAS">#REF!</definedName>
    <definedName name="PINTERRUPTORPILOTO" localSheetId="0">#REF!</definedName>
    <definedName name="PINTERRUPTORPILOTO">#REF!</definedName>
    <definedName name="PINTERRUPTORSEG100A2P" localSheetId="0">#REF!</definedName>
    <definedName name="PINTERRUPTORSEG100A2P">#REF!</definedName>
    <definedName name="PINTERRUPTORSEG30A2P" localSheetId="0">#REF!</definedName>
    <definedName name="PINTERRUPTORSEG30A2P">#REF!</definedName>
    <definedName name="PINTERRUPTORSEG60A2P" localSheetId="0">#REF!</definedName>
    <definedName name="PINTERRUPTORSEG60A2P">#REF!</definedName>
    <definedName name="PINTLACA">[27]Ana!$F$4456</definedName>
    <definedName name="PINTMAN">[27]Ana!$F$4469</definedName>
    <definedName name="PINTMANAND">[27]Ana!$F$4477</definedName>
    <definedName name="Pintura_Epóxica_Popular" localSheetId="0">#REF!</definedName>
    <definedName name="Pintura_Epóxica_Popular">#REF!</definedName>
    <definedName name="Pintura_Epóxica_Popular_2">#N/A</definedName>
    <definedName name="Pintura_Epóxica_Popular_3">#N/A</definedName>
    <definedName name="pinturas" localSheetId="0">#REF!</definedName>
    <definedName name="pinturas">#REF!</definedName>
    <definedName name="PISO01">[27]Ana!$F$4570</definedName>
    <definedName name="PISO09">[27]Ana!$F$4580</definedName>
    <definedName name="PISOADOCLAGRIS">[27]Ana!$F$4497</definedName>
    <definedName name="PISOADOCLAQUEM">[27]Ana!$F$4515</definedName>
    <definedName name="PISOADOCLAROJO">[27]Ana!$F$4506</definedName>
    <definedName name="PISOADOCOLGRIS">[27]Ana!$F$4524</definedName>
    <definedName name="PISOADOCOLROJO">[27]Ana!$F$4533</definedName>
    <definedName name="PISOADOMEDGRIS">[27]Ana!$F$4542</definedName>
    <definedName name="PISOADOMEDQUEM">[27]Ana!$F$4560</definedName>
    <definedName name="PISOADOMEDROJO">[27]Ana!$F$4551</definedName>
    <definedName name="PISOGRA1233030BCO">[27]Ana!$F$4616</definedName>
    <definedName name="PISOGRA1233030GRIS" localSheetId="0">#REF!</definedName>
    <definedName name="PISOGRA1233030GRIS">#REF!</definedName>
    <definedName name="PISOGRA1234040BCO">[27]Ana!$F$4634</definedName>
    <definedName name="PISOGRABOTI4040BCO">[27]Ana!$F$4589</definedName>
    <definedName name="PISOGRABOTI4040COL">[27]Ana!$F$4598</definedName>
    <definedName name="PISOGRAPROY4040">[27]Ana!$F$4607</definedName>
    <definedName name="PISOHFV10">[27]Ana!$F$4794</definedName>
    <definedName name="PISOLADEXAPEQ">[27]Ana!$F$4811</definedName>
    <definedName name="PISOLADFERIAPEQ">[27]Ana!$F$4819</definedName>
    <definedName name="PISOMOSROJ2525">[27]Ana!$F$4827</definedName>
    <definedName name="PISOPUL10">[27]Ana!$F$4803</definedName>
    <definedName name="PITACRILLICA" localSheetId="0">#REF!</definedName>
    <definedName name="PITACRILLICA">#REF!</definedName>
    <definedName name="PITECONOMICA" localSheetId="0">#REF!</definedName>
    <definedName name="PITECONOMICA">#REF!</definedName>
    <definedName name="pitesmalte" localSheetId="0">#REF!</definedName>
    <definedName name="pitesmalte">#REF!</definedName>
    <definedName name="PITMANTENIMIENTO" localSheetId="0">#REF!</definedName>
    <definedName name="PITMANTENIMIENTO">#REF!</definedName>
    <definedName name="pitoxidoverde" localSheetId="0">#REF!</definedName>
    <definedName name="pitoxidoverde">#REF!</definedName>
    <definedName name="PITSATINADA" localSheetId="0">#REF!</definedName>
    <definedName name="PITSATINADA">#REF!</definedName>
    <definedName name="pitsemiglos" localSheetId="0">#REF!</definedName>
    <definedName name="pitsemiglos">#REF!</definedName>
    <definedName name="pl">[24]analisis!$G$2432</definedName>
    <definedName name="PLADRILLO2X2X8" localSheetId="0">#REF!</definedName>
    <definedName name="PLADRILLO2X2X8">#REF!</definedName>
    <definedName name="PLADRILLO2X4X8" localSheetId="0">#REF!</definedName>
    <definedName name="PLADRILLO2X4X8">#REF!</definedName>
    <definedName name="PLAMPARAFLUORES24" localSheetId="0">#REF!</definedName>
    <definedName name="PLAMPARAFLUORES24">#REF!</definedName>
    <definedName name="PLAMPARAFLUORESSUP2TDIFTRANS" localSheetId="0">#REF!</definedName>
    <definedName name="PLAMPARAFLUORESSUP2TDIFTRANS">#REF!</definedName>
    <definedName name="Plancha_de_Plywood_4_x8_x3_4" localSheetId="0">#REF!</definedName>
    <definedName name="Plancha_de_Plywood_4_x8_x3_4">#REF!</definedName>
    <definedName name="Plancha_de_Plywood_4_x8_x3_4_2">#N/A</definedName>
    <definedName name="Plancha_de_Plywood_4_x8_x3_4_3">#N/A</definedName>
    <definedName name="Planta_Eléctrica_para_tesado" localSheetId="0">#REF!</definedName>
    <definedName name="Planta_Eléctrica_para_tesado">#REF!</definedName>
    <definedName name="Planta_Eléctrica_para_tesado_2">#N/A</definedName>
    <definedName name="Planta_Eléctrica_para_tesado_3">#N/A</definedName>
    <definedName name="PLAVADERO1" localSheetId="0">#REF!</definedName>
    <definedName name="PLAVADERO1">#REF!</definedName>
    <definedName name="PLAVADERO2" localSheetId="0">#REF!</definedName>
    <definedName name="PLAVADERO2">#REF!</definedName>
    <definedName name="PLAVBCO" localSheetId="0">#REF!</definedName>
    <definedName name="PLAVBCO">#REF!</definedName>
    <definedName name="PLAVBCOPEQ" localSheetId="0">#REF!</definedName>
    <definedName name="PLAVBCOPEQ">#REF!</definedName>
    <definedName name="PLAVCOL" localSheetId="0">#REF!</definedName>
    <definedName name="PLAVCOL">#REF!</definedName>
    <definedName name="PLAVOVABCO" localSheetId="0">#REF!</definedName>
    <definedName name="PLAVOVABCO">#REF!</definedName>
    <definedName name="PLAVOVACOL" localSheetId="0">#REF!</definedName>
    <definedName name="PLAVOVACOL">#REF!</definedName>
    <definedName name="PLAVPEDCOL" localSheetId="0">#REF!</definedName>
    <definedName name="PLAVPEDCOL">#REF!</definedName>
    <definedName name="PLIGADORA2">[27]Ins!$E$584</definedName>
    <definedName name="Plom" localSheetId="0">[60]INSUMOS!#REF!</definedName>
    <definedName name="Plom">[60]INSUMOS!#REF!</definedName>
    <definedName name="PLOMERO" localSheetId="0">#REF!</definedName>
    <definedName name="PLOMERO">#REF!</definedName>
    <definedName name="PLOMEROAYUDANTE" localSheetId="0">#REF!</definedName>
    <definedName name="PLOMEROAYUDANTE">#REF!</definedName>
    <definedName name="PLOMEROOFICIAL" localSheetId="0">#REF!</definedName>
    <definedName name="PLOMEROOFICIAL">#REF!</definedName>
    <definedName name="PLOSABARROEXAGDE" localSheetId="0">#REF!</definedName>
    <definedName name="PLOSABARROEXAGDE">#REF!</definedName>
    <definedName name="PLOSABARROEXAGONALPEQUEÑA" localSheetId="0">#REF!</definedName>
    <definedName name="PLOSABARROEXAGONALPEQUEÑA">#REF!</definedName>
    <definedName name="PLOSABARROFERIAGDE" localSheetId="0">#REF!</definedName>
    <definedName name="PLOSABARROFERIAGDE">#REF!</definedName>
    <definedName name="PLOSABARROFERIAPEQ" localSheetId="0">#REF!</definedName>
    <definedName name="PLOSABARROFERIAPEQ">#REF!</definedName>
    <definedName name="PLYWOOD" localSheetId="0">#REF!</definedName>
    <definedName name="PLYWOOD">#REF!</definedName>
    <definedName name="PMALLA38" localSheetId="0">#REF!</definedName>
    <definedName name="PMALLA38">#REF!</definedName>
    <definedName name="PMALLACAL9HG6" localSheetId="0">#REF!</definedName>
    <definedName name="PMALLACAL9HG6">#REF!</definedName>
    <definedName name="PMALLACAL9HG7" localSheetId="0">#REF!</definedName>
    <definedName name="PMALLACAL9HG7">#REF!</definedName>
    <definedName name="PMES12COLOR" localSheetId="0">#REF!</definedName>
    <definedName name="PMES12COLOR">#REF!</definedName>
    <definedName name="PMES23BCO" localSheetId="0">#REF!</definedName>
    <definedName name="PMES23BCO">#REF!</definedName>
    <definedName name="PMES23GRAVCOL" localSheetId="0">#REF!</definedName>
    <definedName name="PMES23GRAVCOL">#REF!</definedName>
    <definedName name="PMES23GRAVGRIS" localSheetId="0">#REF!</definedName>
    <definedName name="PMES23GRAVGRIS">#REF!</definedName>
    <definedName name="PMES23GRIS" localSheetId="0">#REF!</definedName>
    <definedName name="PMES23GRIS">#REF!</definedName>
    <definedName name="PMES4BCO" localSheetId="0">#REF!</definedName>
    <definedName name="PMES4BCO">#REF!</definedName>
    <definedName name="PMOSAICO25X25ROJO" localSheetId="0">#REF!</definedName>
    <definedName name="PMOSAICO25X25ROJO">#REF!</definedName>
    <definedName name="PMOSAICOGRAVILLA30X30BLANCO" localSheetId="0">#REF!</definedName>
    <definedName name="PMOSAICOGRAVILLA30X30BLANCO">#REF!</definedName>
    <definedName name="PMOSAICOGRAVILLA30X30GRIS" localSheetId="0">#REF!</definedName>
    <definedName name="PMOSAICOGRAVILLA30X30GRIS">#REF!</definedName>
    <definedName name="PMOSAICOGRAVILLA30X30ROJO" localSheetId="0">#REF!</definedName>
    <definedName name="PMOSAICOGRAVILLA30X30ROJO">#REF!</definedName>
    <definedName name="PMOSAICOGRAVILLA30X30SUPERBLANCO" localSheetId="0">#REF!</definedName>
    <definedName name="PMOSAICOGRAVILLA30X30SUPERBLANCO">#REF!</definedName>
    <definedName name="PMOSAICOGRAVILLA30X30SUPERCOLOR" localSheetId="0">#REF!</definedName>
    <definedName name="PMOSAICOGRAVILLA30X30SUPERCOLOR">#REF!</definedName>
    <definedName name="PMOSAICOGRAVILLA30X30SUPERGRIS" localSheetId="0">#REF!</definedName>
    <definedName name="PMOSAICOGRAVILLA30X30SUPERGRIS">#REF!</definedName>
    <definedName name="porcent.herram.equi.asfalto">'[30]Analisis Unitarios'!$K$11</definedName>
    <definedName name="porcent.herram.equi.mov.tier">'[30]Analisis Unitarios'!$K$7</definedName>
    <definedName name="porcent.herram.equi.obra.arte">'[30]Analisis Unitarios'!$K$9</definedName>
    <definedName name="porcent.herram.equi.obra.arte.tub">'[30]Analisis Unitarios'!$K$21</definedName>
    <definedName name="porcent.mat.gastable">'[30]Analisis Unitarios'!$K$13</definedName>
    <definedName name="porcentaje" localSheetId="0">[72]Presupuesto!#REF!</definedName>
    <definedName name="porcentaje">[72]Presupuesto!#REF!</definedName>
    <definedName name="porcentaje_2">"$#REF!.$J$12"</definedName>
    <definedName name="porcentaje_3">"$#REF!.$J$12"</definedName>
    <definedName name="porciento" localSheetId="0">#REF!</definedName>
    <definedName name="porciento">#REF!</definedName>
    <definedName name="PORTACANDADO" localSheetId="0">#REF!</definedName>
    <definedName name="PORTACANDADO">#REF!</definedName>
    <definedName name="POZO10" localSheetId="0">#REF!</definedName>
    <definedName name="POZO10">#REF!</definedName>
    <definedName name="POZO8" localSheetId="0">#REF!</definedName>
    <definedName name="POZO8">#REF!</definedName>
    <definedName name="PPAL1123CDOB" localSheetId="0">#REF!</definedName>
    <definedName name="PPAL1123CDOB">#REF!</definedName>
    <definedName name="PPAL1123CSENC" localSheetId="0">#REF!</definedName>
    <definedName name="PPAL1123CSENC">#REF!</definedName>
    <definedName name="PPALACUADRADA" localSheetId="0">#REF!</definedName>
    <definedName name="PPALACUADRADA">#REF!</definedName>
    <definedName name="PPALAREDONDA" localSheetId="0">#REF!</definedName>
    <definedName name="PPALAREDONDA">#REF!</definedName>
    <definedName name="PPANEL12A24" localSheetId="0">#REF!</definedName>
    <definedName name="PPANEL12A24">#REF!</definedName>
    <definedName name="PPANEL2A4" localSheetId="0">#REF!</definedName>
    <definedName name="PPANEL2A4">#REF!</definedName>
    <definedName name="PPANEL4A8" localSheetId="0">#REF!</definedName>
    <definedName name="PPANEL4A8">#REF!</definedName>
    <definedName name="PPANEL6A12" localSheetId="0">#REF!</definedName>
    <definedName name="PPANEL6A12">#REF!</definedName>
    <definedName name="PPANEL8A16" localSheetId="0">#REF!</definedName>
    <definedName name="PPANEL8A16">#REF!</definedName>
    <definedName name="PPANRLCON100" localSheetId="0">#REF!</definedName>
    <definedName name="PPANRLCON100">#REF!</definedName>
    <definedName name="PPANRLCON60" localSheetId="0">#REF!</definedName>
    <definedName name="PPANRLCON60">#REF!</definedName>
    <definedName name="PPARAGOMA" localSheetId="0">#REF!</definedName>
    <definedName name="PPARAGOMA">#REF!</definedName>
    <definedName name="PPD">'[73]med.mov.de tierras'!$D$6</definedName>
    <definedName name="PPERFIL112X112" localSheetId="0">#REF!</definedName>
    <definedName name="PPERFIL112X112">#REF!</definedName>
    <definedName name="PPERFIL1X1" localSheetId="0">#REF!</definedName>
    <definedName name="PPERFIL1X1">#REF!</definedName>
    <definedName name="PPERFIL1X2" localSheetId="0">#REF!</definedName>
    <definedName name="PPERFIL1X2">#REF!</definedName>
    <definedName name="PPERFIL2X2" localSheetId="0">#REF!</definedName>
    <definedName name="PPERFIL2X2">#REF!</definedName>
    <definedName name="PPERFIL2X3" localSheetId="0">#REF!</definedName>
    <definedName name="PPERFIL2X3">#REF!</definedName>
    <definedName name="PPERFIL2X4" localSheetId="0">#REF!</definedName>
    <definedName name="PPERFIL2X4">#REF!</definedName>
    <definedName name="PPERFIL3X3" localSheetId="0">#REF!</definedName>
    <definedName name="PPERFIL3X3">#REF!</definedName>
    <definedName name="PPERFIL4X4" localSheetId="0">#REF!</definedName>
    <definedName name="PPERFIL4X4">#REF!</definedName>
    <definedName name="PPERFILHG112X112" localSheetId="0">#REF!</definedName>
    <definedName name="PPERFILHG112X112">#REF!</definedName>
    <definedName name="PPERFILHG2X2" localSheetId="0">#REF!</definedName>
    <definedName name="PPERFILHG2X2">#REF!</definedName>
    <definedName name="PPERFILHG2X3" localSheetId="0">#REF!</definedName>
    <definedName name="PPERFILHG2X3">#REF!</definedName>
    <definedName name="PPERFILHG34X34" localSheetId="0">#REF!</definedName>
    <definedName name="PPERFILHG34X34">#REF!</definedName>
    <definedName name="PPINTACRIBCO" localSheetId="0">#REF!</definedName>
    <definedName name="PPINTACRIBCO">#REF!</definedName>
    <definedName name="PPINTACRIEXT" localSheetId="0">#REF!</definedName>
    <definedName name="PPINTACRIEXT">#REF!</definedName>
    <definedName name="PPINTEPOX" localSheetId="0">#REF!</definedName>
    <definedName name="PPINTEPOX">#REF!</definedName>
    <definedName name="PPINTMAN" localSheetId="0">#REF!</definedName>
    <definedName name="PPINTMAN">#REF!</definedName>
    <definedName name="PPLA112X14" localSheetId="0">#REF!</definedName>
    <definedName name="PPLA112X14">#REF!</definedName>
    <definedName name="PPLA12X18" localSheetId="0">#REF!</definedName>
    <definedName name="PPLA12X18">#REF!</definedName>
    <definedName name="PPLA12X316" localSheetId="0">#REF!</definedName>
    <definedName name="PPLA12X316">#REF!</definedName>
    <definedName name="PPLA2X14" localSheetId="0">#REF!</definedName>
    <definedName name="PPLA2X14">#REF!</definedName>
    <definedName name="PPLA34X14" localSheetId="0">#REF!</definedName>
    <definedName name="PPLA34X14">#REF!</definedName>
    <definedName name="PPLA34X316" localSheetId="0">#REF!</definedName>
    <definedName name="PPLA34X316">#REF!</definedName>
    <definedName name="PPLA3X14" localSheetId="0">#REF!</definedName>
    <definedName name="PPLA3X14">#REF!</definedName>
    <definedName name="PPLA4X14" localSheetId="0">#REF!</definedName>
    <definedName name="PPLA4X14">#REF!</definedName>
    <definedName name="PPUERTAENR" localSheetId="0">#REF!</definedName>
    <definedName name="PPUERTAENR">#REF!</definedName>
    <definedName name="PRASTRILLO" localSheetId="0">#REF!</definedName>
    <definedName name="PRASTRILLO">#REF!</definedName>
    <definedName name="pre_asiento_arena" localSheetId="0">#REF!</definedName>
    <definedName name="pre_asiento_arena">#REF!</definedName>
    <definedName name="pre_bote" localSheetId="0">#REF!</definedName>
    <definedName name="pre_bote">#REF!</definedName>
    <definedName name="pre_colg_0.5pulg" localSheetId="0">#REF!</definedName>
    <definedName name="pre_colg_0.5pulg">#REF!</definedName>
    <definedName name="pre_colg_0.75pulg" localSheetId="0">#REF!</definedName>
    <definedName name="pre_colg_0.75pulg">#REF!</definedName>
    <definedName name="pre_colg_1.5pulg" localSheetId="0">#REF!</definedName>
    <definedName name="pre_colg_1.5pulg">#REF!</definedName>
    <definedName name="pre_colg_1pulg" localSheetId="0">#REF!</definedName>
    <definedName name="pre_colg_1pulg">#REF!</definedName>
    <definedName name="pre_colg_2pulg" localSheetId="0">#REF!</definedName>
    <definedName name="pre_colg_2pulg">#REF!</definedName>
    <definedName name="pre_colg_3pulg" localSheetId="0">#REF!</definedName>
    <definedName name="pre_colg_3pulg">#REF!</definedName>
    <definedName name="pre_colg_4pulg" localSheetId="0">#REF!</definedName>
    <definedName name="pre_colg_4pulg">#REF!</definedName>
    <definedName name="pre_excavacion" localSheetId="0">#REF!</definedName>
    <definedName name="pre_excavacion">#REF!</definedName>
    <definedName name="pre_hormigon_124" localSheetId="0">#REF!</definedName>
    <definedName name="pre_hormigon_124">#REF!</definedName>
    <definedName name="pre_relleno" localSheetId="0">#REF!</definedName>
    <definedName name="pre_relleno">#REF!</definedName>
    <definedName name="preci" localSheetId="0">#REF!</definedName>
    <definedName name="preci">#REF!</definedName>
    <definedName name="precii" localSheetId="0">#REF!</definedName>
    <definedName name="precii">#REF!</definedName>
    <definedName name="preciii" localSheetId="0">#REF!</definedName>
    <definedName name="preciii">#REF!</definedName>
    <definedName name="preciiii" localSheetId="0">#REF!</definedName>
    <definedName name="preciiii">#REF!</definedName>
    <definedName name="PRECIO" localSheetId="0">#REF!</definedName>
    <definedName name="PRECIO">#REF!</definedName>
    <definedName name="PREJASLIV" localSheetId="0">#REF!</definedName>
    <definedName name="PREJASLIV">#REF!</definedName>
    <definedName name="PREJASREF" localSheetId="0">#REF!</definedName>
    <definedName name="PREJASREF">#REF!</definedName>
    <definedName name="preli" localSheetId="0">#REF!</definedName>
    <definedName name="preli">#REF!</definedName>
    <definedName name="prelii" localSheetId="0">#REF!</definedName>
    <definedName name="prelii">#REF!</definedName>
    <definedName name="preliii" localSheetId="0">#REF!</definedName>
    <definedName name="preliii">#REF!</definedName>
    <definedName name="preliiii" localSheetId="0">#REF!</definedName>
    <definedName name="preliiii">#REF!</definedName>
    <definedName name="PREPARARPISO" localSheetId="0">#REF!</definedName>
    <definedName name="PREPARARPISO">#REF!</definedName>
    <definedName name="Presupuesto_Maternidad" localSheetId="0">#REF!</definedName>
    <definedName name="Presupuesto_Maternidad">#REF!</definedName>
    <definedName name="presupuestoc1" localSheetId="0">#REF!</definedName>
    <definedName name="presupuestoc1">#REF!</definedName>
    <definedName name="presupuestoc2" localSheetId="0">#REF!</definedName>
    <definedName name="presupuestoc2">#REF!</definedName>
    <definedName name="PRIMA" localSheetId="0">#REF!</definedName>
    <definedName name="PRIMA">#REF!</definedName>
    <definedName name="PRIMA_2">"$#REF!.$M$38"</definedName>
    <definedName name="PRIMA_3">"$#REF!.$M$38"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OMEDIO" localSheetId="0">#REF!</definedName>
    <definedName name="PROMEDIO">#REF!</definedName>
    <definedName name="Proyecto" localSheetId="0">#REF!</definedName>
    <definedName name="Proyecto">#REF!</definedName>
    <definedName name="PROYECTO__RECONSTRUCCION_CARRETARA_SAN_CRISTOBAL_VILLA_ALTAGRACIA__HATO_DAMAS_EL_BADEN" localSheetId="0">Todas las Hojas !$A$1:$G$3</definedName>
    <definedName name="PROYECTO__RECONSTRUCCION_CARRETARA_SAN_CRISTOBAL_VILLA_ALTAGRACIA__HATO_DAMAS_EL_BADEN">Todas las Hojas !$A$1:$G$3</definedName>
    <definedName name="prticos" localSheetId="0">[74]peso!#REF!</definedName>
    <definedName name="prticos">[75]peso!#REF!</definedName>
    <definedName name="prticos_2">#N/A</definedName>
    <definedName name="prticos_3">#N/A</definedName>
    <definedName name="Prueba_en_Compactación_con_equipo" localSheetId="0">[12]Insumos!#REF!</definedName>
    <definedName name="Prueba_en_Compactación_con_equipo">[13]Insumos!#REF!</definedName>
    <definedName name="PSILICOOLCRI" localSheetId="0">#REF!</definedName>
    <definedName name="PSILICOOLCRI">#REF!</definedName>
    <definedName name="PSOLDADURA" localSheetId="0">#REF!</definedName>
    <definedName name="PSOLDADURA">#REF!</definedName>
    <definedName name="PSTYROF2X4X1" localSheetId="0">#REF!</definedName>
    <definedName name="PSTYROF2X4X1">#REF!</definedName>
    <definedName name="PTABLETAAMARILLA" localSheetId="0">#REF!</definedName>
    <definedName name="PTABLETAAMARILLA">#REF!</definedName>
    <definedName name="PTABLETAGRIS" localSheetId="0">#REF!</definedName>
    <definedName name="PTABLETAGRIS">#REF!</definedName>
    <definedName name="PTABLETAQUEMADA" localSheetId="0">#REF!</definedName>
    <definedName name="PTABLETAQUEMADA">#REF!</definedName>
    <definedName name="PTABLETAROJA" localSheetId="0">#REF!</definedName>
    <definedName name="PTABLETAROJA">#REF!</definedName>
    <definedName name="PTAFRANCAOBA">[27]Ana!$F$4986</definedName>
    <definedName name="PTAFRANCAOBAM2">[27]Ana!$C$4986</definedName>
    <definedName name="PTAPAC24INTPVC" localSheetId="0">#REF!</definedName>
    <definedName name="PTAPAC24INTPVC">#REF!</definedName>
    <definedName name="PTAPAC24MET" localSheetId="0">#REF!</definedName>
    <definedName name="PTAPAC24MET">#REF!</definedName>
    <definedName name="PTAPAC24TCMET" localSheetId="0">#REF!</definedName>
    <definedName name="PTAPAC24TCMET">#REF!</definedName>
    <definedName name="PTAPAC24TCPVC" localSheetId="0">#REF!</definedName>
    <definedName name="PTAPAC24TCPVC">#REF!</definedName>
    <definedName name="PTAPANCORCAOBA">[27]Ana!$F$4957</definedName>
    <definedName name="PTAPANCORCAOBA2.3X8.4" localSheetId="0">#REF!</definedName>
    <definedName name="PTAPANCORCAOBA2.3X8.4">#REF!</definedName>
    <definedName name="PTAPANCORCAOBA3X8.4" localSheetId="0">#REF!</definedName>
    <definedName name="PTAPANCORCAOBA3X8.4">#REF!</definedName>
    <definedName name="PTAPANCORCAOBAM2">[27]Ana!$C$4957</definedName>
    <definedName name="PTAPANCORPINO">[27]Ana!$F$4948</definedName>
    <definedName name="PTAPANCORPINOM2">[27]Ana!$C$4948</definedName>
    <definedName name="PTAPANESPCAOBA">[27]Ana!$F$4966</definedName>
    <definedName name="PTAPANESPCAOBAM2">[27]Ana!$C$4966</definedName>
    <definedName name="PTAPANVAIVENCAOBA">[27]Ana!$F$4974</definedName>
    <definedName name="PTAPANVAIVENCAOBAM2">[27]Ana!$C$4974</definedName>
    <definedName name="PTAPLY">[27]Ana!$F$4939</definedName>
    <definedName name="PTAPLYM2">[27]Ana!$C$4939</definedName>
    <definedName name="PTEJA16" localSheetId="0">#REF!</definedName>
    <definedName name="PTEJA16">#REF!</definedName>
    <definedName name="PTEJA16ESP" localSheetId="0">#REF!</definedName>
    <definedName name="PTEJA16ESP">#REF!</definedName>
    <definedName name="PTEJA18" localSheetId="0">#REF!</definedName>
    <definedName name="PTEJA18">#REF!</definedName>
    <definedName name="PTEJA18ESP" localSheetId="0">#REF!</definedName>
    <definedName name="PTEJA18ESP">#REF!</definedName>
    <definedName name="PTEJATIPOS" localSheetId="0">#REF!</definedName>
    <definedName name="PTEJATIPOS">#REF!</definedName>
    <definedName name="PTERM114" localSheetId="0">#REF!</definedName>
    <definedName name="PTERM114">#REF!</definedName>
    <definedName name="pti" localSheetId="0">#REF!</definedName>
    <definedName name="pti">#REF!</definedName>
    <definedName name="ptii" localSheetId="0">#REF!</definedName>
    <definedName name="ptii">#REF!</definedName>
    <definedName name="ptiii" localSheetId="0">#REF!</definedName>
    <definedName name="ptiii">#REF!</definedName>
    <definedName name="ptiiii" localSheetId="0">#REF!</definedName>
    <definedName name="ptiiii">#REF!</definedName>
    <definedName name="PTIMBRECORRIENTE" localSheetId="0">#REF!</definedName>
    <definedName name="PTIMBRECORRIENTE">#REF!</definedName>
    <definedName name="PTINA" localSheetId="0">#REF!</definedName>
    <definedName name="PTINA">#REF!</definedName>
    <definedName name="PTOREXAASB" localSheetId="0">#REF!</definedName>
    <definedName name="PTOREXAASB">#REF!</definedName>
    <definedName name="PTPACISAL2424" localSheetId="0">#REF!</definedName>
    <definedName name="PTPACISAL2424">#REF!</definedName>
    <definedName name="PTUBOHG112X15" localSheetId="0">#REF!</definedName>
    <definedName name="PTUBOHG112X15">#REF!</definedName>
    <definedName name="PTUBOHG114X20" localSheetId="0">#REF!</definedName>
    <definedName name="PTUBOHG114X20">#REF!</definedName>
    <definedName name="PU" localSheetId="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CERASHORMIGON" localSheetId="0">#REF!</definedName>
    <definedName name="PUACERASHORMIGON">#REF!</definedName>
    <definedName name="PUACERASHORMIGON_2">#N/A</definedName>
    <definedName name="puacero" localSheetId="0">#REF!</definedName>
    <definedName name="puacero">#REF!</definedName>
    <definedName name="PUACERO_1_2_GRADO40" localSheetId="0">#REF!</definedName>
    <definedName name="PUACERO_1_2_GRADO40">#REF!</definedName>
    <definedName name="PUACERO_1_2_GRADO40_2">#N/A</definedName>
    <definedName name="PUACERO_1_4_GRADO40" localSheetId="0">#REF!</definedName>
    <definedName name="PUACERO_1_4_GRADO40">#REF!</definedName>
    <definedName name="PUACERO_1_4_GRADO40_2">#N/A</definedName>
    <definedName name="PUACERO_1_GRADO40" localSheetId="0">#REF!</definedName>
    <definedName name="PUACERO_1_GRADO40">#REF!</definedName>
    <definedName name="PUACERO_1_GRADO40_2">#N/A</definedName>
    <definedName name="PUACERO_3_4_GRADO40" localSheetId="0">#REF!</definedName>
    <definedName name="PUACERO_3_4_GRADO40">#REF!</definedName>
    <definedName name="PUACERO_3_4_GRADO40_2">#N/A</definedName>
    <definedName name="PUACERO_3_8_GRADO40" localSheetId="0">#REF!</definedName>
    <definedName name="PUACERO_3_8_GRADO40">#REF!</definedName>
    <definedName name="PUACERO_3_8_GRADO40_2">#N/A</definedName>
    <definedName name="PUADOQUINCLASICOGRIS_10X20X20" localSheetId="0">#REF!</definedName>
    <definedName name="PUADOQUINCLASICOGRIS_10X20X20">#REF!</definedName>
    <definedName name="PUADOQUINCLASICOGRIS_10X20X20_2">#N/A</definedName>
    <definedName name="pubaranda" localSheetId="0">#REF!</definedName>
    <definedName name="pubaranda">#REF!</definedName>
    <definedName name="pubaranda_2">#N/A</definedName>
    <definedName name="pubaranda_3">#N/A</definedName>
    <definedName name="PUBLOQUES_4_ACERO_0.80" localSheetId="0">#REF!</definedName>
    <definedName name="PUBLOQUES_4_ACERO_0.80">#REF!</definedName>
    <definedName name="PUBLOQUES_4_ACERO_0.80_2">#N/A</definedName>
    <definedName name="PUBLOQUES_6_ACERO_0.80" localSheetId="0">#REF!</definedName>
    <definedName name="PUBLOQUES_6_ACERO_0.80">#REF!</definedName>
    <definedName name="PUBLOQUES_6_ACERO_0.80_2">#N/A</definedName>
    <definedName name="PUBLOQUES_8_ACERO_0.80" localSheetId="0">#REF!</definedName>
    <definedName name="PUBLOQUES_8_ACERO_0.80">#REF!</definedName>
    <definedName name="PUBLOQUES_8_ACERO_0.80_2">#N/A</definedName>
    <definedName name="PUBLOQUES_8_ACERO_0.80_HOYOSLLENOS" localSheetId="0">#REF!</definedName>
    <definedName name="PUBLOQUES_8_ACERO_0.80_HOYOSLLENOS">#REF!</definedName>
    <definedName name="PUBLOQUES_8_ACERO_0.80_HOYOSLLENOS_2">#N/A</definedName>
    <definedName name="PUBLOQUESDE_8_ACERO_A_0.40_HOYOSLLENOS" localSheetId="0">#REF!</definedName>
    <definedName name="PUBLOQUESDE_8_ACERO_A_0.40_HOYOSLLENOS">#REF!</definedName>
    <definedName name="PUBLOQUESDE_8_ACERO_A_0.40_HOYOSLLENOS_2">#N/A</definedName>
    <definedName name="pucabezales" localSheetId="0">#REF!</definedName>
    <definedName name="pucabezales">#REF!</definedName>
    <definedName name="PUCALICHE" localSheetId="0">#REF!</definedName>
    <definedName name="PUCALICHE">#REF!</definedName>
    <definedName name="PUCALICHE_2">#N/A</definedName>
    <definedName name="PUCAMARAINSPECCION" localSheetId="0">#REF!</definedName>
    <definedName name="PUCAMARAINSPECCION">#REF!</definedName>
    <definedName name="PUCAMARAINSPECCION_2">#N/A</definedName>
    <definedName name="PUCANTOS" localSheetId="0">#REF!</definedName>
    <definedName name="PUCANTOS">#REF!</definedName>
    <definedName name="PUCANTOS_2">#N/A</definedName>
    <definedName name="PUCARETEO" localSheetId="0">#REF!</definedName>
    <definedName name="PUCARETEO">#REF!</definedName>
    <definedName name="PUCARETEO_2">#N/A</definedName>
    <definedName name="pucastingbed" localSheetId="0">#REF!</definedName>
    <definedName name="pucastingbed">#REF!</definedName>
    <definedName name="PUCEMENTO" localSheetId="0">#REF!</definedName>
    <definedName name="PUCEMENTO">#REF!</definedName>
    <definedName name="PUCERAMICA15X15PARED" localSheetId="0">'[12]Análisis de Precios'!#REF!</definedName>
    <definedName name="PUCERAMICA15X15PARED">'[13]Análisis de Precios'!#REF!</definedName>
    <definedName name="PUCERAMICA30X30PARED" localSheetId="0">#REF!</definedName>
    <definedName name="PUCERAMICA30X30PARED">#REF!</definedName>
    <definedName name="PUCERAMICA30X30PARED_2">#N/A</definedName>
    <definedName name="PUCERAMICAITALIANAPARED" localSheetId="0">#REF!</definedName>
    <definedName name="PUCERAMICAITALIANAPARED">#REF!</definedName>
    <definedName name="PUCERAMICAITALIANAPARED_2">#N/A</definedName>
    <definedName name="PUCISTERNA" localSheetId="0">'[12]Análisis de Precios'!#REF!</definedName>
    <definedName name="PUCISTERNA">'[13]Análisis de Precios'!#REF!</definedName>
    <definedName name="PUCOLUMNAS_C1" localSheetId="0">'[33]Análisis de Precios'!$F$210</definedName>
    <definedName name="PUCOLUMNAS_C1">'[34]Análisis de Precios'!$F$210</definedName>
    <definedName name="PUCOLUMNAS_C10" localSheetId="0">'[12]Análisis de Precios'!#REF!</definedName>
    <definedName name="PUCOLUMNAS_C10">'[13]Análisis de Precios'!#REF!</definedName>
    <definedName name="PUCOLUMNAS_C11" localSheetId="0">'[12]Análisis de Precios'!#REF!</definedName>
    <definedName name="PUCOLUMNAS_C11">'[13]Análisis de Precios'!#REF!</definedName>
    <definedName name="PUCOLUMNAS_C12" localSheetId="0">'[12]Análisis de Precios'!#REF!</definedName>
    <definedName name="PUCOLUMNAS_C12">'[13]Análisis de Precios'!#REF!</definedName>
    <definedName name="PUCOLUMNAS_C2" localSheetId="0">#REF!</definedName>
    <definedName name="PUCOLUMNAS_C2">#REF!</definedName>
    <definedName name="PUCOLUMNAS_C2_2">#N/A</definedName>
    <definedName name="PUCOLUMNAS_C3" localSheetId="0">#REF!</definedName>
    <definedName name="PUCOLUMNAS_C3">#REF!</definedName>
    <definedName name="PUCOLUMNAS_C3_2">#N/A</definedName>
    <definedName name="PUCOLUMNAS_C4" localSheetId="0">#REF!</definedName>
    <definedName name="PUCOLUMNAS_C4">#REF!</definedName>
    <definedName name="PUCOLUMNAS_C4_2">#N/A</definedName>
    <definedName name="PUCOLUMNAS_C9" localSheetId="0">'[12]Análisis de Precios'!#REF!</definedName>
    <definedName name="PUCOLUMNAS_C9">'[13]Análisis de Precios'!#REF!</definedName>
    <definedName name="PUCOLUMNAS_CC" localSheetId="0">#REF!</definedName>
    <definedName name="PUCOLUMNAS_CC">#REF!</definedName>
    <definedName name="PUCOLUMNAS_CC_2">#N/A</definedName>
    <definedName name="PUCOLUMNAS_CC1" localSheetId="0">#REF!</definedName>
    <definedName name="PUCOLUMNAS_CC1">#REF!</definedName>
    <definedName name="PUCOLUMNAS_CC1_2">#N/A</definedName>
    <definedName name="PUCOLUMNASASCENSOR" localSheetId="0">#REF!</definedName>
    <definedName name="PUCOLUMNASASCENSOR">#REF!</definedName>
    <definedName name="PUCOLUMNASASCENSOR_2">#N/A</definedName>
    <definedName name="PUCONTEN" localSheetId="0">'[12]Análisis de Precios'!#REF!</definedName>
    <definedName name="PUCONTEN">'[13]Análisis de Precios'!#REF!</definedName>
    <definedName name="PUDINTEL_10X20" localSheetId="0">#REF!</definedName>
    <definedName name="PUDINTEL_10X20">#REF!</definedName>
    <definedName name="PUDINTEL_10X20_2">#N/A</definedName>
    <definedName name="PUDINTEL_15X40" localSheetId="0">#REF!</definedName>
    <definedName name="PUDINTEL_15X40">#REF!</definedName>
    <definedName name="PUDINTEL_15X40_2">#N/A</definedName>
    <definedName name="PUDINTEL_20X40" localSheetId="0">#REF!</definedName>
    <definedName name="PUDINTEL_20X40">#REF!</definedName>
    <definedName name="PUDINTEL_20X40_2">#N/A</definedName>
    <definedName name="Puerta_Corred._Alum__Anod._Bce._Vid._Mart._Nor." localSheetId="0">[12]Insumos!#REF!</definedName>
    <definedName name="Puerta_Corred._Alum__Anod._Bce._Vid._Mart._Nor.">[13]Insumos!#REF!</definedName>
    <definedName name="Puerta_Corred._Alum__Anod._Bce._Vid._Transp." localSheetId="0">[12]Insumos!#REF!</definedName>
    <definedName name="Puerta_Corred._Alum__Anod._Bce._Vid._Transp.">[13]Insumos!#REF!</definedName>
    <definedName name="Puerta_Corred._Alum__Anod._Nor._Vid._Bce._Liso" localSheetId="0">[12]Insumos!#REF!</definedName>
    <definedName name="Puerta_Corred._Alum__Anod._Nor._Vid._Bce._Liso">[13]Insumos!#REF!</definedName>
    <definedName name="Puerta_Corred._Alum__Anod._Nor._Vid._Bce._Mart." localSheetId="0">[12]Insumos!#REF!</definedName>
    <definedName name="Puerta_Corred._Alum__Anod._Nor._Vid._Bce._Mart.">[13]Insumos!#REF!</definedName>
    <definedName name="Puerta_Corred._Alum__Anod._Nor._Vid._Transp." localSheetId="0">[12]Insumos!#REF!</definedName>
    <definedName name="Puerta_Corred._Alum__Anod._Nor._Vid._Transp.">[13]Insumos!#REF!</definedName>
    <definedName name="Puerta_corrediza___BCE._VID._TRANSP." localSheetId="0">[12]Insumos!#REF!</definedName>
    <definedName name="Puerta_corrediza___BCE._VID._TRANSP.">[13]Insumos!#REF!</definedName>
    <definedName name="Puerta_corrediza___BCE._VID._TRANSP._LISO" localSheetId="0">[12]Insumos!#REF!</definedName>
    <definedName name="Puerta_corrediza___BCE._VID._TRANSP._LISO">[13]Insumos!#REF!</definedName>
    <definedName name="Puerta_de_Pino_Apanelada" localSheetId="0">[12]Insumos!#REF!</definedName>
    <definedName name="Puerta_de_Pino_Apanelada">[13]Insumos!#REF!</definedName>
    <definedName name="Puerta_Pino_Americano_Tratado" localSheetId="0">[12]Insumos!#REF!</definedName>
    <definedName name="Puerta_Pino_Americano_Tratado">[13]Insumos!#REF!</definedName>
    <definedName name="PUERTACA" localSheetId="0">#REF!</definedName>
    <definedName name="PUERTACA">#REF!</definedName>
    <definedName name="PUERTACAESP" localSheetId="0">#REF!</definedName>
    <definedName name="PUERTACAESP">#REF!</definedName>
    <definedName name="PUERTACAFRAN" localSheetId="0">#REF!</definedName>
    <definedName name="PUERTACAFRAN">#REF!</definedName>
    <definedName name="PUERTAPERF1X1YMALLA1CONTRA" localSheetId="0">#REF!</definedName>
    <definedName name="PUERTAPERF1X1YMALLA1CONTRA">#REF!</definedName>
    <definedName name="PUERTAPI" localSheetId="0">#REF!</definedName>
    <definedName name="PUERTAPI">#REF!</definedName>
    <definedName name="PUERTAPI802102PAN" localSheetId="0">#REF!</definedName>
    <definedName name="PUERTAPI802102PAN">#REF!</definedName>
    <definedName name="PUERTAPI8021046PAN" localSheetId="0">#REF!</definedName>
    <definedName name="PUERTAPI8021046PAN">#REF!</definedName>
    <definedName name="PUERTAPLE86210CRIS" localSheetId="0">#REF!</definedName>
    <definedName name="PUERTAPLE86210CRIS">#REF!</definedName>
    <definedName name="PUERTAPLY" localSheetId="0">#REF!</definedName>
    <definedName name="PUERTAPLY">#REF!</definedName>
    <definedName name="Puertas_de_Pino_T_Francesa" localSheetId="0">[12]Insumos!#REF!</definedName>
    <definedName name="Puertas_de_Pino_T_Francesa">[13]Insumos!#REF!</definedName>
    <definedName name="Puertas_de_Plywood" localSheetId="0">[12]Insumos!#REF!</definedName>
    <definedName name="Puertas_de_Plywood">[13]Insumos!#REF!</definedName>
    <definedName name="Puertas_de_Plywood_3_16" localSheetId="0">[12]Insumos!#REF!</definedName>
    <definedName name="Puertas_de_Plywood_3_16">[13]Insumos!#REF!</definedName>
    <definedName name="Puertas_Pino_Apanelada" localSheetId="0">[12]Insumos!#REF!</definedName>
    <definedName name="Puertas_Pino_Apanelada">[13]Insumos!#REF!</definedName>
    <definedName name="PUFINOTECHOINCLINADO" localSheetId="0">#REF!</definedName>
    <definedName name="PUFINOTECHOINCLINADO">#REF!</definedName>
    <definedName name="PUFINOTECHOINCLINADO_2">#N/A</definedName>
    <definedName name="PUFINOTECHOPLANO" localSheetId="0">#REF!</definedName>
    <definedName name="PUFINOTECHOPLANO">#REF!</definedName>
    <definedName name="PUFINOTECHOPLANO_2">#N/A</definedName>
    <definedName name="PUGOTEROSCOLGANTES" localSheetId="0">#REF!</definedName>
    <definedName name="PUGOTEROSCOLGANTES">#REF!</definedName>
    <definedName name="PUGOTEROSCOLGANTES_2">#N/A</definedName>
    <definedName name="PUHORMIGON_1_2_4" localSheetId="0">#REF!</definedName>
    <definedName name="PUHORMIGON_1_2_4">#REF!</definedName>
    <definedName name="PUHORMIGON_1_2_4_2">#N/A</definedName>
    <definedName name="PUHORMIGON1_3_5" localSheetId="0">#REF!</definedName>
    <definedName name="PUHORMIGON1_3_5">#REF!</definedName>
    <definedName name="PUHORMIGON1_3_5_2">#N/A</definedName>
    <definedName name="puhormigon280" localSheetId="0">#REF!</definedName>
    <definedName name="puhormigon280">#REF!</definedName>
    <definedName name="PUHORMIGONCICLOPEO" localSheetId="0">#REF!</definedName>
    <definedName name="PUHORMIGONCICLOPEO">#REF!</definedName>
    <definedName name="PUHORMIGONCICLOPEO_2">#N/A</definedName>
    <definedName name="PUHORMIGONSIMPLE210" localSheetId="0">#REF!</definedName>
    <definedName name="PUHORMIGONSIMPLE210">#REF!</definedName>
    <definedName name="PUHORMIGONSIMPLE210_2">#N/A</definedName>
    <definedName name="puinyeccion" localSheetId="0">#REF!</definedName>
    <definedName name="puinyeccion">#REF!</definedName>
    <definedName name="PULESC" localSheetId="0">#REF!</definedName>
    <definedName name="PULESC">#REF!</definedName>
    <definedName name="pulgm" localSheetId="0">#REF!</definedName>
    <definedName name="pulgm">#REF!</definedName>
    <definedName name="Pulido_y_Brillado____De_Luxe" localSheetId="0">[33]Insumos!$B$241:$D$241</definedName>
    <definedName name="Pulido_y_Brillado____De_Luxe">[34]Insumos!$B$241:$D$241</definedName>
    <definedName name="Pulido_y_Brillado_de_Piso" localSheetId="0">[12]Insumos!#REF!</definedName>
    <definedName name="Pulido_y_Brillado_de_Piso">[13]Insumos!#REF!</definedName>
    <definedName name="PULISTELOS1_2BAÑOS" localSheetId="0">#REF!</definedName>
    <definedName name="PULISTELOS1_2BAÑOS">#REF!</definedName>
    <definedName name="PULISTELOS1_2BAÑOS_2">#N/A</definedName>
    <definedName name="PULISTELOSBAÑOS" localSheetId="0">#REF!</definedName>
    <definedName name="PULISTELOSBAÑOS">#REF!</definedName>
    <definedName name="PULISTELOSBAÑOS_2">#N/A</definedName>
    <definedName name="PULMES" localSheetId="0">#REF!</definedName>
    <definedName name="PULMES">#REF!</definedName>
    <definedName name="PULOSA" localSheetId="0">#REF!</definedName>
    <definedName name="PULOSA">#REF!</definedName>
    <definedName name="PULOSA_2">#N/A</definedName>
    <definedName name="pulosaaproche" localSheetId="0">#REF!</definedName>
    <definedName name="pulosaaproche">#REF!</definedName>
    <definedName name="pulosacalzada" localSheetId="0">#REF!</definedName>
    <definedName name="pulosacalzada">#REF!</definedName>
    <definedName name="PULREPPVIEJO" localSheetId="0">#REF!</definedName>
    <definedName name="PULREPPVIEJO">#REF!</definedName>
    <definedName name="PULSUPER" localSheetId="0">#REF!</definedName>
    <definedName name="PULSUPER">#REF!</definedName>
    <definedName name="PULYCRISTAL" localSheetId="0">#REF!</definedName>
    <definedName name="PULYCRISTAL">#REF!</definedName>
    <definedName name="PULYSAL" localSheetId="0">#REF!</definedName>
    <definedName name="PULYSAL">#REF!</definedName>
    <definedName name="PUMADERA" localSheetId="0">#REF!</definedName>
    <definedName name="PUMADERA">#REF!</definedName>
    <definedName name="PUMEZCLACALARENAPISOS" localSheetId="0">#REF!</definedName>
    <definedName name="PUMEZCLACALARENAPISOS">#REF!</definedName>
    <definedName name="PUMEZCLACALARENAPISOS_2">#N/A</definedName>
    <definedName name="PUMORTERO1_1" localSheetId="0">'[12]Análisis de Precios'!#REF!</definedName>
    <definedName name="PUMORTERO1_1">'[13]Análisis de Precios'!#REF!</definedName>
    <definedName name="PUMORTERO1_10COLOCARPISOS" localSheetId="0">#REF!</definedName>
    <definedName name="PUMORTERO1_10COLOCARPISOS">#REF!</definedName>
    <definedName name="PUMORTERO1_10COLOCARPISOS_2">#N/A</definedName>
    <definedName name="PUMORTERO1_2" localSheetId="0">#REF!</definedName>
    <definedName name="PUMORTERO1_2">#REF!</definedName>
    <definedName name="PUMORTERO1_2_2">#N/A</definedName>
    <definedName name="PUMORTERO1_3" localSheetId="0">#REF!</definedName>
    <definedName name="PUMORTERO1_3">#REF!</definedName>
    <definedName name="PUMORTERO1_3_2">#N/A</definedName>
    <definedName name="PUMORTERO1_4PARAPAÑETE" localSheetId="0">#REF!</definedName>
    <definedName name="PUMORTERO1_4PARAPAÑETE">#REF!</definedName>
    <definedName name="PUMORTERO1_4PARAPAÑETE_2">#N/A</definedName>
    <definedName name="PUMORTERO1_5DE1_3" localSheetId="0">#REF!</definedName>
    <definedName name="PUMORTERO1_5DE1_3">#REF!</definedName>
    <definedName name="PUMORTERO1_5DE1_3_2">#N/A</definedName>
    <definedName name="PUMURO_M1" localSheetId="0">#REF!</definedName>
    <definedName name="PUMURO_M1">#REF!</definedName>
    <definedName name="PUMURO_M1_2">#N/A</definedName>
    <definedName name="PUMURO_M2" localSheetId="0">#REF!</definedName>
    <definedName name="PUMURO_M2">#REF!</definedName>
    <definedName name="PUMURO_M2_2">#N/A</definedName>
    <definedName name="punewjersey" localSheetId="0">#REF!</definedName>
    <definedName name="punewjersey">#REF!</definedName>
    <definedName name="PUPAÑETEMAESTREADOEXTERIOR" localSheetId="0">#REF!</definedName>
    <definedName name="PUPAÑETEMAESTREADOEXTERIOR">#REF!</definedName>
    <definedName name="PUPAÑETEMAESTREADOEXTERIOR_2">#N/A</definedName>
    <definedName name="PUPAÑETEMAESTREADOINTERIOR" localSheetId="0">#REF!</definedName>
    <definedName name="PUPAÑETEMAESTREADOINTERIOR">#REF!</definedName>
    <definedName name="PUPAÑETEMAESTREADOINTERIOR_2">#N/A</definedName>
    <definedName name="PUPAÑETEPULIDO" localSheetId="0">#REF!</definedName>
    <definedName name="PUPAÑETEPULIDO">#REF!</definedName>
    <definedName name="PUPAÑETEPULIDO_2">#N/A</definedName>
    <definedName name="PUPAÑETETECHO" localSheetId="0">'[12]Análisis de Precios'!#REF!</definedName>
    <definedName name="PUPAÑETETECHO">'[13]Análisis de Precios'!#REF!</definedName>
    <definedName name="PUPINTURAACRILICAEXTERIOR" localSheetId="0">'[12]Análisis de Precios'!#REF!</definedName>
    <definedName name="PUPINTURAACRILICAEXTERIOR">'[13]Análisis de Precios'!#REF!</definedName>
    <definedName name="PUPINTURAACRILICAINTERIOR" localSheetId="0">'[12]Análisis de Precios'!#REF!</definedName>
    <definedName name="PUPINTURAACRILICAINTERIOR">'[13]Análisis de Precios'!#REF!</definedName>
    <definedName name="PUPINTURACAL" localSheetId="0">'[12]Análisis de Precios'!#REF!</definedName>
    <definedName name="PUPINTURACAL">'[13]Análisis de Precios'!#REF!</definedName>
    <definedName name="PUPINTURAMANTENIMIENTO" localSheetId="0">'[12]Análisis de Precios'!#REF!</definedName>
    <definedName name="PUPINTURAMANTENIMIENTO">'[13]Análisis de Precios'!#REF!</definedName>
    <definedName name="PUPISOCERAMICA_33X33" localSheetId="0">#REF!</definedName>
    <definedName name="PUPISOCERAMICA_33X33">#REF!</definedName>
    <definedName name="PUPISOCERAMICA_33X33_2">#N/A</definedName>
    <definedName name="PUPISOCERAMICACRIOLLA20X20" localSheetId="0">'[12]Análisis de Precios'!#REF!</definedName>
    <definedName name="PUPISOCERAMICACRIOLLA20X20">'[13]Análisis de Precios'!#REF!</definedName>
    <definedName name="PUPISOGRANITO_40X40" localSheetId="0">#REF!</definedName>
    <definedName name="PUPISOGRANITO_40X40">#REF!</definedName>
    <definedName name="PUPISOGRANITO_40X40_2">#N/A</definedName>
    <definedName name="PURAMPAESCALERA" localSheetId="0">#REF!</definedName>
    <definedName name="PURAMPAESCALERA">#REF!</definedName>
    <definedName name="PURAMPAESCALERA_2">#N/A</definedName>
    <definedName name="PUREPLANTEO" localSheetId="0">#REF!</definedName>
    <definedName name="PUREPLANTEO">#REF!</definedName>
    <definedName name="PUREPLANTEO_2">#N/A</definedName>
    <definedName name="PUSEPTICO" localSheetId="0">'[12]Análisis de Precios'!#REF!</definedName>
    <definedName name="PUSEPTICO">'[13]Análisis de Precios'!#REF!</definedName>
    <definedName name="putabletas" localSheetId="0">#REF!</definedName>
    <definedName name="putabletas">#REF!</definedName>
    <definedName name="PUTRAMPADEGRASA" localSheetId="0">#REF!</definedName>
    <definedName name="PUTRAMPADEGRASA">#REF!</definedName>
    <definedName name="PUTRAMPADEGRASA_2">#N/A</definedName>
    <definedName name="PUVIGA" localSheetId="0">'[12]Análisis de Precios'!#REF!</definedName>
    <definedName name="PUVIGA">'[13]Análisis de Precios'!#REF!</definedName>
    <definedName name="puvigastransversales" localSheetId="0">#REF!</definedName>
    <definedName name="puvigastransversales">#REF!</definedName>
    <definedName name="PUZABALETAPISO" localSheetId="0">#REF!</definedName>
    <definedName name="PUZABALETAPISO">#REF!</definedName>
    <definedName name="PUZABALETAPISO_2">#N/A</definedName>
    <definedName name="PUZABALETAS" localSheetId="0">#REF!</definedName>
    <definedName name="PUZABALETAS">#REF!</definedName>
    <definedName name="PUZABALETAS_2">#N/A</definedName>
    <definedName name="PUZAPATACOLUMNAS_C1" localSheetId="0">#REF!</definedName>
    <definedName name="PUZAPATACOLUMNAS_C1">#REF!</definedName>
    <definedName name="PUZAPATACOLUMNAS_C1_2">#N/A</definedName>
    <definedName name="PUZAPATACOLUMNAS_C2" localSheetId="0">#REF!</definedName>
    <definedName name="PUZAPATACOLUMNAS_C2">#REF!</definedName>
    <definedName name="PUZAPATACOLUMNAS_C2_2">#N/A</definedName>
    <definedName name="PUZAPATACOLUMNAS_C3" localSheetId="0">#REF!</definedName>
    <definedName name="PUZAPATACOLUMNAS_C3">#REF!</definedName>
    <definedName name="PUZAPATACOLUMNAS_C3_2">#N/A</definedName>
    <definedName name="PUZAPATACOLUMNAS_C4" localSheetId="0">#REF!</definedName>
    <definedName name="PUZAPATACOLUMNAS_C4">#REF!</definedName>
    <definedName name="PUZAPATACOLUMNAS_C4_2">#N/A</definedName>
    <definedName name="PUZAPATACOLUMNAS_CC" localSheetId="0">#REF!</definedName>
    <definedName name="PUZAPATACOLUMNAS_CC">#REF!</definedName>
    <definedName name="PUZAPATACOLUMNAS_CC_2">#N/A</definedName>
    <definedName name="PUZAPATACOLUMNAS_CT" localSheetId="0">#REF!</definedName>
    <definedName name="PUZAPATACOLUMNAS_CT">#REF!</definedName>
    <definedName name="PUZAPATACOLUMNAS_CT_2">#N/A</definedName>
    <definedName name="PUZAPATACOMBINADA_C1_C12" localSheetId="0">'[12]Análisis de Precios'!#REF!</definedName>
    <definedName name="PUZAPATACOMBINADA_C1_C12">'[13]Análisis de Precios'!#REF!</definedName>
    <definedName name="PUZAPATACOMBINADA_C1_C4" localSheetId="0">'[12]Análisis de Precios'!#REF!</definedName>
    <definedName name="PUZAPATACOMBINADA_C1_C4">'[13]Análisis de Precios'!#REF!</definedName>
    <definedName name="PUZAPATAMURO4" localSheetId="0">#REF!</definedName>
    <definedName name="PUZAPATAMURO4">#REF!</definedName>
    <definedName name="PUZAPATAMURO4_2">#N/A</definedName>
    <definedName name="PUZAPATAMURO6" localSheetId="0">#REF!</definedName>
    <definedName name="PUZAPATAMURO6">#REF!</definedName>
    <definedName name="PUZAPATAMURO6_2">#N/A</definedName>
    <definedName name="PUZAPATAMURO8" localSheetId="0">#REF!</definedName>
    <definedName name="PUZAPATAMURO8">#REF!</definedName>
    <definedName name="PUZAPATAMURO8_2">#N/A</definedName>
    <definedName name="PUZAPATAMURORAMPA" localSheetId="0">'[33]Análisis de Precios'!$F$201</definedName>
    <definedName name="PUZAPATAMURORAMPA">'[34]Análisis de Precios'!$F$201</definedName>
    <definedName name="PUZOCALOCERAMICACRIOLLADE20" localSheetId="0">'[12]Análisis de Precios'!#REF!</definedName>
    <definedName name="PUZOCALOCERAMICACRIOLLADE20">'[13]Análisis de Precios'!#REF!</definedName>
    <definedName name="PUZOCALOCERAMICACRIOLLADE33" localSheetId="0">#REF!</definedName>
    <definedName name="PUZOCALOCERAMICACRIOLLADE33">#REF!</definedName>
    <definedName name="PUZOCALOCERAMICACRIOLLADE33_2">#N/A</definedName>
    <definedName name="PUZOCALOSGRANITO_7X40" localSheetId="0">#REF!</definedName>
    <definedName name="PUZOCALOSGRANITO_7X40">#REF!</definedName>
    <definedName name="PUZOCALOSGRANITO_7X40_2">#N/A</definedName>
    <definedName name="PVARTIE586" localSheetId="0">#REF!</definedName>
    <definedName name="PVARTIE586">#REF!</definedName>
    <definedName name="PVENTAABCO" localSheetId="0">#REF!</definedName>
    <definedName name="PVENTAABCO">#REF!</definedName>
    <definedName name="PVENTAABRONCE" localSheetId="0">#REF!</definedName>
    <definedName name="PVENTAABRONCE">#REF!</definedName>
    <definedName name="PVENTAAVIDRIOB" localSheetId="0">#REF!</definedName>
    <definedName name="PVENTAAVIDRIOB">#REF!</definedName>
    <definedName name="PVENTBBVIDRIO" localSheetId="0">#REF!</definedName>
    <definedName name="PVENTBBVIDRIO">#REF!</definedName>
    <definedName name="PVENTBBVIDRIOB" localSheetId="0">#REF!</definedName>
    <definedName name="PVENTBBVIDRIOB">#REF!</definedName>
    <definedName name="PVENTBCO" localSheetId="0">#REF!</definedName>
    <definedName name="PVENTBCO">#REF!</definedName>
    <definedName name="PVENTSALAAMALUNATVC" localSheetId="0">#REF!</definedName>
    <definedName name="PVENTSALAAMALUNATVC">#REF!</definedName>
    <definedName name="PVIBRAZO30X30BLANCO" localSheetId="0">#REF!</definedName>
    <definedName name="PVIBRAZO30X30BLANCO">#REF!</definedName>
    <definedName name="PVIBRAZO30X30COLOR" localSheetId="0">#REF!</definedName>
    <definedName name="PVIBRAZO30X30COLOR">#REF!</definedName>
    <definedName name="PVIBRAZO30X30GRIS" localSheetId="0">#REF!</definedName>
    <definedName name="PVIBRAZO30X30GRIS">#REF!</definedName>
    <definedName name="PVIBRAZO30X30VERDE" localSheetId="0">#REF!</definedName>
    <definedName name="PVIBRAZO30X30VERDE">#REF!</definedName>
    <definedName name="PVIBRAZO40X40BLANCO" localSheetId="0">#REF!</definedName>
    <definedName name="PVIBRAZO40X40BLANCO">#REF!</definedName>
    <definedName name="PVIBRAZO40X40COLOR" localSheetId="0">#REF!</definedName>
    <definedName name="PVIBRAZO40X40COLOR">#REF!</definedName>
    <definedName name="PVIBRAZO40X40GRIS" localSheetId="0">#REF!</definedName>
    <definedName name="PVIBRAZO40X40GRIS">#REF!</definedName>
    <definedName name="PVIBRAZO40X40VERDE" localSheetId="0">#REF!</definedName>
    <definedName name="PVIBRAZO40X40VERDE">#REF!</definedName>
    <definedName name="PVIBRORUSTICO30X30BLANCO" localSheetId="0">#REF!</definedName>
    <definedName name="PVIBRORUSTICO30X30BLANCO">#REF!</definedName>
    <definedName name="PVIBRORUSTICO30X30COLOR" localSheetId="0">#REF!</definedName>
    <definedName name="PVIBRORUSTICO30X30COLOR">#REF!</definedName>
    <definedName name="PVIBRORUSTICO30X30GRIS" localSheetId="0">#REF!</definedName>
    <definedName name="PVIBRORUSTICO30X30GRIS">#REF!</definedName>
    <definedName name="PVIBRORUSTICO30X30ROJOVIVO" localSheetId="0">#REF!</definedName>
    <definedName name="PVIBRORUSTICO30X30ROJOVIVO">#REF!</definedName>
    <definedName name="PVIBRORUSTICO30X30VERDE" localSheetId="0">#REF!</definedName>
    <definedName name="PVIBRORUSTICO30X30VERDE">#REF!</definedName>
    <definedName name="PVOBRORUSTICO30X30CREMA" localSheetId="0">#REF!</definedName>
    <definedName name="PVOBRORUSTICO30X30CREMA">#REF!</definedName>
    <definedName name="PWINCHE2000K">[27]Ins!$E$592</definedName>
    <definedName name="PZ" localSheetId="0">#REF!</definedName>
    <definedName name="PZ">#REF!</definedName>
    <definedName name="PZGRANITO30BCO" localSheetId="0">#REF!</definedName>
    <definedName name="PZGRANITO30BCO">#REF!</definedName>
    <definedName name="PZGRANITO30GRIS" localSheetId="0">#REF!</definedName>
    <definedName name="PZGRANITO30GRIS">#REF!</definedName>
    <definedName name="PZGRANITO40BCO" localSheetId="0">#REF!</definedName>
    <definedName name="PZGRANITO40BCO">#REF!</definedName>
    <definedName name="PZGRANITOBOTICELLI40BCO" localSheetId="0">#REF!</definedName>
    <definedName name="PZGRANITOBOTICELLI40BCO">#REF!</definedName>
    <definedName name="PZGRANITOBOTICELLI40COL" localSheetId="0">#REF!</definedName>
    <definedName name="PZGRANITOBOTICELLI40COL">#REF!</definedName>
    <definedName name="PZGRANITOPERROY40" localSheetId="0">#REF!</definedName>
    <definedName name="PZGRANITOPERROY40">#REF!</definedName>
    <definedName name="PZMOSAICO25ROJ" localSheetId="0">#REF!</definedName>
    <definedName name="PZMOSAICO25ROJ">#REF!</definedName>
    <definedName name="PZOCALOBARRO10X3" localSheetId="0">#REF!</definedName>
    <definedName name="PZOCALOBARRO10X3">#REF!</definedName>
    <definedName name="PZOCESC12COL" localSheetId="0">#REF!</definedName>
    <definedName name="PZOCESC12COL">#REF!</definedName>
    <definedName name="PZOCESC23BCO" localSheetId="0">#REF!</definedName>
    <definedName name="PZOCESC23BCO">#REF!</definedName>
    <definedName name="PZOCESC23COL" localSheetId="0">#REF!</definedName>
    <definedName name="PZOCESC23COL">#REF!</definedName>
    <definedName name="PZOCESC23GRAVGRIS" localSheetId="0">#REF!</definedName>
    <definedName name="PZOCESC23GRAVGRIS">#REF!</definedName>
    <definedName name="PZOCESC23GRAVSUPERBCO" localSheetId="0">#REF!</definedName>
    <definedName name="PZOCESC23GRAVSUPERBCO">#REF!</definedName>
    <definedName name="PZOCESC23GRIS" localSheetId="0">#REF!</definedName>
    <definedName name="PZOCESC23GRIS">#REF!</definedName>
    <definedName name="PZOCESC4BCO" localSheetId="0">#REF!</definedName>
    <definedName name="PZOCESC4BCO">#REF!</definedName>
    <definedName name="PZOCESC4GRIS" localSheetId="0">#REF!</definedName>
    <definedName name="PZOCESC4GRIS">#REF!</definedName>
    <definedName name="PZOCESCBOTIBCO" localSheetId="0">#REF!</definedName>
    <definedName name="PZOCESCBOTIBCO">#REF!</definedName>
    <definedName name="PZOCESCBOTICOL" localSheetId="0">#REF!</definedName>
    <definedName name="PZOCESCBOTICOL">#REF!</definedName>
    <definedName name="PZOCESCPROYAL" localSheetId="0">#REF!</definedName>
    <definedName name="PZOCESCPROYAL">#REF!</definedName>
    <definedName name="PZOCESCSUPERBCO" localSheetId="0">#REF!</definedName>
    <definedName name="PZOCESCSUPERBCO">#REF!</definedName>
    <definedName name="PZOCESCSUPERCOL" localSheetId="0">#REF!</definedName>
    <definedName name="PZOCESCSUPERCOL">#REF!</definedName>
    <definedName name="PZOCESCVIBCOL" localSheetId="0">#REF!</definedName>
    <definedName name="PZOCESCVIBCOL">#REF!</definedName>
    <definedName name="PZOCESCVIBGRIS" localSheetId="0">#REF!</definedName>
    <definedName name="PZOCESCVIBGRIS">#REF!</definedName>
    <definedName name="qqvarilla">'[50]Analisis Unit. '!$F$36</definedName>
    <definedName name="QUICIOGRA30BCO">[27]Ana!$F$4841</definedName>
    <definedName name="QUICIOGRA40BCO">[27]Ana!$F$4848</definedName>
    <definedName name="QUICIOGRABOTI40COL">[27]Ana!$F$4834</definedName>
    <definedName name="QUICIOLAD">[27]Ana!$F$4862</definedName>
    <definedName name="QUICIOMOS25ROJ">[27]Ana!$F$4855</definedName>
    <definedName name="QUIEBRASOLESVERTCONTRA" localSheetId="0">#REF!</definedName>
    <definedName name="QUIEBRASOLESVERTCONTRA">#REF!</definedName>
    <definedName name="R_" localSheetId="0">[1]Presup.!#REF!</definedName>
    <definedName name="R_">[1]Presup.!#REF!</definedName>
    <definedName name="rastra" localSheetId="0">'[31]Listado Equipos a utilizar'!#REF!</definedName>
    <definedName name="rastra">'[32]Listado Equipos a utilizar'!#REF!</definedName>
    <definedName name="rastrapuas" localSheetId="0">'[31]Listado Equipos a utilizar'!#REF!</definedName>
    <definedName name="rastrapuas">'[32]Listado Equipos a utilizar'!#REF!</definedName>
    <definedName name="RE" localSheetId="0">[22]A!#REF!</definedName>
    <definedName name="RE">[23]A!#REF!</definedName>
    <definedName name="Recursos_Metalicos">[76]Recursos!$B$1:$B$76</definedName>
    <definedName name="REDBUSHG12X38" localSheetId="0">#REF!</definedName>
    <definedName name="REDBUSHG12X38">#REF!</definedName>
    <definedName name="REDPVCDREN3X112" localSheetId="0">#REF!</definedName>
    <definedName name="REDPVCDREN3X112">#REF!</definedName>
    <definedName name="REDPVCDREN3X2" localSheetId="0">#REF!</definedName>
    <definedName name="REDPVCDREN3X2">#REF!</definedName>
    <definedName name="REDPVCDREN4X2" localSheetId="0">#REF!</definedName>
    <definedName name="REDPVCDREN4X2">#REF!</definedName>
    <definedName name="REDPVCDREN4X3" localSheetId="0">#REF!</definedName>
    <definedName name="REDPVCDREN4X3">#REF!</definedName>
    <definedName name="REDPVCDREN6X4" localSheetId="0">#REF!</definedName>
    <definedName name="REDPVCDREN6X4">#REF!</definedName>
    <definedName name="REDPVCPRES112X1" localSheetId="0">#REF!</definedName>
    <definedName name="REDPVCPRES112X1">#REF!</definedName>
    <definedName name="REDPVCPRES2X1" localSheetId="0">#REF!</definedName>
    <definedName name="REDPVCPRES2X1">#REF!</definedName>
    <definedName name="REDPVCPRES34X12" localSheetId="0">#REF!</definedName>
    <definedName name="REDPVCPRES34X12">#REF!</definedName>
    <definedName name="REDPVCPRES4X2" localSheetId="0">#REF!</definedName>
    <definedName name="REDPVCPRES4X2">#REF!</definedName>
    <definedName name="REDPVCPRES4X3" localSheetId="0">#REF!</definedName>
    <definedName name="REDPVCPRES4X3">#REF!</definedName>
    <definedName name="reesti" localSheetId="0">#REF!</definedName>
    <definedName name="reesti">#REF!</definedName>
    <definedName name="reestii" localSheetId="0">#REF!</definedName>
    <definedName name="reestii">#REF!</definedName>
    <definedName name="reestiii" localSheetId="0">#REF!</definedName>
    <definedName name="reestiii">#REF!</definedName>
    <definedName name="reestiiii" localSheetId="0">#REF!</definedName>
    <definedName name="reestiiii">#REF!</definedName>
    <definedName name="reg.compac.rell">'[43]Costos Mano de Obra'!$O$13</definedName>
    <definedName name="reg.fro.niv.hormigon">'[30]Analisis Unitarios'!$F$110</definedName>
    <definedName name="reg.niv.hid.mat">'[30]Analisis Unitarios'!$E$586</definedName>
    <definedName name="REG10104CRIOLLO" localSheetId="0">#REF!</definedName>
    <definedName name="REG10104CRIOLLO">#REF!</definedName>
    <definedName name="REG12124CRIOLLO" localSheetId="0">#REF!</definedName>
    <definedName name="REG12124CRIOLLO">#REF!</definedName>
    <definedName name="REG44USA" localSheetId="0">#REF!</definedName>
    <definedName name="REG44USA">#REF!</definedName>
    <definedName name="REG55USA" localSheetId="0">#REF!</definedName>
    <definedName name="REG55USA">#REF!</definedName>
    <definedName name="REG664CRIOLLO" localSheetId="0">#REF!</definedName>
    <definedName name="REG664CRIOLLO">#REF!</definedName>
    <definedName name="REG884CRIOLLO" localSheetId="0">#REF!</definedName>
    <definedName name="REG884CRIOLLO">#REF!</definedName>
    <definedName name="regado.hormigon">'[43]Costos Mano de Obra'!$O$41</definedName>
    <definedName name="Regado_y_Compactación_Tosca___A_M" localSheetId="0">[12]Insumos!#REF!</definedName>
    <definedName name="Regado_y_Compactación_Tosca___A_M">[13]Insumos!#REF!</definedName>
    <definedName name="regi" localSheetId="0">'[77]Pasarela de L=60.00'!#REF!</definedName>
    <definedName name="regi">'[78]Pasarela de L=60.00'!#REF!</definedName>
    <definedName name="REGISTRO" localSheetId="0">#REF!</definedName>
    <definedName name="REGISTRO">#REF!</definedName>
    <definedName name="REGLA" localSheetId="0">#REF!</definedName>
    <definedName name="REGLA">#REF!</definedName>
    <definedName name="Regla_para_Pañete____Preparada" localSheetId="0">[33]Insumos!$B$76:$D$76</definedName>
    <definedName name="Regla_para_Pañete____Preparada">[34]Insumos!$B$76:$D$76</definedName>
    <definedName name="rei" localSheetId="0">#REF!</definedName>
    <definedName name="rei">#REF!</definedName>
    <definedName name="reii" localSheetId="0">#REF!</definedName>
    <definedName name="reii">#REF!</definedName>
    <definedName name="reiii" localSheetId="0">#REF!</definedName>
    <definedName name="reiii">#REF!</definedName>
    <definedName name="reiiii" localSheetId="0">#REF!</definedName>
    <definedName name="reiiii">#REF!</definedName>
    <definedName name="REJILLAPISO" localSheetId="0">#REF!</definedName>
    <definedName name="REJILLAPISO">#REF!</definedName>
    <definedName name="REJILLAPISOALUM" localSheetId="0">#REF!</definedName>
    <definedName name="REJILLAPISOALUM">#REF!</definedName>
    <definedName name="Rell.caliche">'[43]Insumos materiales'!$J$32</definedName>
    <definedName name="RELLENOCAL">[27]Ana!$F$5008</definedName>
    <definedName name="RELLENOCALEQ">[27]Ana!$F$5015</definedName>
    <definedName name="RELLENOCALGRAN">[27]Ana!$F$5022</definedName>
    <definedName name="RELLENOCALGRANEQ">[27]Ana!$F$5030</definedName>
    <definedName name="RELLENOGRAN">[27]Ana!$F$4995</definedName>
    <definedName name="RELLENOGRANEQ">[27]Ana!$F$5002</definedName>
    <definedName name="RELLENOGRANZOTECONTRA" localSheetId="0">#REF!</definedName>
    <definedName name="RELLENOGRANZOTECONTRA">#REF!</definedName>
    <definedName name="RELLENOREP">[27]Ana!$F$5035</definedName>
    <definedName name="RELLENOREPEQ">[27]Ana!$F$5041</definedName>
    <definedName name="Remoción_de_Capa_Vegetal" localSheetId="0">[12]Insumos!#REF!</definedName>
    <definedName name="Remoción_de_Capa_Vegetal">[13]Insumos!#REF!</definedName>
    <definedName name="REMOCIONCVMANO">[27]Ana!$F$5045</definedName>
    <definedName name="REMREINSTTRANSFCONTRA" localSheetId="0">#REF!</definedName>
    <definedName name="REMREINSTTRANSFCONTRA">#REF!</definedName>
    <definedName name="rend.retro.3m">'[30]Analisis Unitarios'!$E$528</definedName>
    <definedName name="REPAGUA1CONTRA" localSheetId="0">#REF!</definedName>
    <definedName name="REPAGUA1CONTRA">#REF!</definedName>
    <definedName name="REPAGUA2CONTRA" localSheetId="0">#REF!</definedName>
    <definedName name="REPAGUA2CONTRA">#REF!</definedName>
    <definedName name="REPARRASTRE4CONTRA" localSheetId="0">#REF!</definedName>
    <definedName name="REPARRASTRE4CONTRA">#REF!</definedName>
    <definedName name="REPARRASTRE6CONTRA" localSheetId="0">#REF!</definedName>
    <definedName name="REPARRASTRE6CONTRA">#REF!</definedName>
    <definedName name="REPELLOTECHO">[27]Ana!$F$392</definedName>
    <definedName name="REPLANTEO">[27]Ana!$F$5059</definedName>
    <definedName name="REPLANTEOM">[27]Ana!$F$5060</definedName>
    <definedName name="REPLANTEOM2" localSheetId="0">#REF!</definedName>
    <definedName name="REPLANTEOM2">#REF!</definedName>
    <definedName name="RESANE">[27]Ana!$F$380</definedName>
    <definedName name="retui" localSheetId="0">#REF!</definedName>
    <definedName name="retui">#REF!</definedName>
    <definedName name="retuii" localSheetId="0">#REF!</definedName>
    <definedName name="retuii">#REF!</definedName>
    <definedName name="retuiii" localSheetId="0">#REF!</definedName>
    <definedName name="retuiii">#REF!</definedName>
    <definedName name="retuiiii" localSheetId="0">#REF!</definedName>
    <definedName name="retuiiii">#REF!</definedName>
    <definedName name="REUBPLANTA400CONTRA" localSheetId="0">#REF!</definedName>
    <definedName name="REUBPLANTA400CONTRA">#REF!</definedName>
    <definedName name="REUBSWTRANSF1000CONTRA" localSheetId="0">#REF!</definedName>
    <definedName name="REUBSWTRANSF1000CONTRA">#REF!</definedName>
    <definedName name="REVCER01">[27]Ana!$F$5072</definedName>
    <definedName name="REVCER09">[27]Ana!$F$5080</definedName>
    <definedName name="REVLAD248">[27]Ana!$F$5093</definedName>
    <definedName name="REVLADBIS228">[27]Ana!$F$5086</definedName>
    <definedName name="ROBLEBRA" localSheetId="0">#REF!</definedName>
    <definedName name="ROBLEBRA">#REF!</definedName>
    <definedName name="rodillo" localSheetId="0">'[31]Listado Equipos a utilizar'!#REF!</definedName>
    <definedName name="rodillo">'[32]Listado Equipos a utilizar'!#REF!</definedName>
    <definedName name="rodneu" localSheetId="0">'[31]Listado Equipos a utilizar'!#REF!</definedName>
    <definedName name="rodneu">'[32]Listado Equipos a utilizar'!#REF!</definedName>
    <definedName name="ROSETA" localSheetId="0">#REF!</definedName>
    <definedName name="ROSETA">#REF!</definedName>
    <definedName name="roti" localSheetId="0">#REF!</definedName>
    <definedName name="roti">#REF!</definedName>
    <definedName name="rotii" localSheetId="0">#REF!</definedName>
    <definedName name="rotii">#REF!</definedName>
    <definedName name="rotiii" localSheetId="0">#REF!</definedName>
    <definedName name="rotiii">#REF!</definedName>
    <definedName name="rotiiii" localSheetId="0">#REF!</definedName>
    <definedName name="rotiiii">#REF!</definedName>
    <definedName name="RUSTICO" localSheetId="0">#REF!</definedName>
    <definedName name="RUSTICO">#REF!</definedName>
    <definedName name="rvesti" localSheetId="0">#REF!</definedName>
    <definedName name="rvesti">#REF!</definedName>
    <definedName name="rvestii" localSheetId="0">#REF!</definedName>
    <definedName name="rvestii">#REF!</definedName>
    <definedName name="rvestiii" localSheetId="0">#REF!</definedName>
    <definedName name="rvestiii">#REF!</definedName>
    <definedName name="rvestiiii" localSheetId="0">#REF!</definedName>
    <definedName name="rvestiiii">#REF!</definedName>
    <definedName name="S" localSheetId="0">[14]A!#REF!</definedName>
    <definedName name="S">[15]A!#REF!</definedName>
    <definedName name="SALARIO">'[42]Mano de Obra'!$D$4</definedName>
    <definedName name="SALCAL">[27]Ana!$F$3444</definedName>
    <definedName name="SALTEL">[27]Ana!$F$3454</definedName>
    <definedName name="salud" localSheetId="0">[14]A!#REF!</definedName>
    <definedName name="salud">[15]A!#REF!</definedName>
    <definedName name="SDFSDD" localSheetId="0">#REF!</definedName>
    <definedName name="SDFSDD">#REF!</definedName>
    <definedName name="Seguetas____Ultra" localSheetId="0">[12]Insumos!#REF!</definedName>
    <definedName name="Seguetas____Ultra">[13]Insumos!#REF!</definedName>
    <definedName name="SEGUROS" localSheetId="0">#REF!</definedName>
    <definedName name="SEGUROS">#REF!</definedName>
    <definedName name="senai" localSheetId="0">#REF!</definedName>
    <definedName name="senai">#REF!</definedName>
    <definedName name="senaii" localSheetId="0">#REF!</definedName>
    <definedName name="senaii">#REF!</definedName>
    <definedName name="senaiii" localSheetId="0">#REF!</definedName>
    <definedName name="senaiii">#REF!</definedName>
    <definedName name="senaiiii" localSheetId="0">#REF!</definedName>
    <definedName name="senaiiii">#REF!</definedName>
    <definedName name="SEPTICOCAL">[27]Ana!$F$3709</definedName>
    <definedName name="SEPTICOROC">[27]Ana!$F$3724</definedName>
    <definedName name="SEPTICOTIE">[27]Ana!$F$3739</definedName>
    <definedName name="Servicio.Vaciado.con.bomba">'[43]Insumos materiales'!$J$45</definedName>
    <definedName name="SIFONFREGPVC" localSheetId="0">#REF!</definedName>
    <definedName name="SIFONFREGPVC">#REF!</definedName>
    <definedName name="SIFONLAVCROM" localSheetId="0">#REF!</definedName>
    <definedName name="SIFONLAVCROM">#REF!</definedName>
    <definedName name="SIFONLAVPVC" localSheetId="0">#REF!</definedName>
    <definedName name="SIFONLAVPVC">#REF!</definedName>
    <definedName name="SIFONPVC112" localSheetId="0">#REF!</definedName>
    <definedName name="SIFONPVC112">#REF!</definedName>
    <definedName name="SIFONPVC2" localSheetId="0">#REF!</definedName>
    <definedName name="SIFONPVC2">#REF!</definedName>
    <definedName name="SIFONPVC3" localSheetId="0">#REF!</definedName>
    <definedName name="SIFONPVC3">#REF!</definedName>
    <definedName name="SIFONPVC4" localSheetId="0">#REF!</definedName>
    <definedName name="SIFONPVC4">#REF!</definedName>
    <definedName name="SILICONE" localSheetId="0">#REF!</definedName>
    <definedName name="SILICONE">#REF!</definedName>
    <definedName name="SILICOOL">[27]Ana!$F$3331</definedName>
    <definedName name="solap" localSheetId="0">#REF!</definedName>
    <definedName name="solap">#REF!</definedName>
    <definedName name="solvente" localSheetId="0">#REF!</definedName>
    <definedName name="solvente">#REF!</definedName>
    <definedName name="SUB" localSheetId="0">#REF!</definedName>
    <definedName name="SUB">#REF!</definedName>
    <definedName name="SUB_2">#N/A</definedName>
    <definedName name="SUB_3">#N/A</definedName>
    <definedName name="SUBAREMES01" localSheetId="0">#REF!</definedName>
    <definedName name="SUBAREMES01">#REF!</definedName>
    <definedName name="SUBAREPOL02" localSheetId="0">#REF!</definedName>
    <definedName name="SUBAREPOL02">#REF!</definedName>
    <definedName name="SUBAREPOL03" localSheetId="0">#REF!</definedName>
    <definedName name="SUBAREPOL03">#REF!</definedName>
    <definedName name="SUBAREPOL04" localSheetId="0">#REF!</definedName>
    <definedName name="SUBAREPOL04">#REF!</definedName>
    <definedName name="SUBAREPOL05" localSheetId="0">#REF!</definedName>
    <definedName name="SUBAREPOL05">#REF!</definedName>
    <definedName name="SUBAREPOL06" localSheetId="0">#REF!</definedName>
    <definedName name="SUBAREPOL06">#REF!</definedName>
    <definedName name="SUBBASE" localSheetId="0">#REF!</definedName>
    <definedName name="SUBBASE">#REF!</definedName>
    <definedName name="SUBBLO10MES02" localSheetId="0">#REF!</definedName>
    <definedName name="SUBBLO10MES02">#REF!</definedName>
    <definedName name="SUBBLO10MES03" localSheetId="0">#REF!</definedName>
    <definedName name="SUBBLO10MES03">#REF!</definedName>
    <definedName name="SUBBLO10MES04" localSheetId="0">#REF!</definedName>
    <definedName name="SUBBLO10MES04">#REF!</definedName>
    <definedName name="SUBBLO10MES05" localSheetId="0">#REF!</definedName>
    <definedName name="SUBBLO10MES05">#REF!</definedName>
    <definedName name="SUBBLO10MES06" localSheetId="0">#REF!</definedName>
    <definedName name="SUBBLO10MES06">#REF!</definedName>
    <definedName name="SUBBLO10POL02" localSheetId="0">#REF!</definedName>
    <definedName name="SUBBLO10POL02">#REF!</definedName>
    <definedName name="SUBBLO10POL03" localSheetId="0">#REF!</definedName>
    <definedName name="SUBBLO10POL03">#REF!</definedName>
    <definedName name="SUBBLO10POL04" localSheetId="0">#REF!</definedName>
    <definedName name="SUBBLO10POL04">#REF!</definedName>
    <definedName name="SUBBLO10POL05" localSheetId="0">#REF!</definedName>
    <definedName name="SUBBLO10POL05">#REF!</definedName>
    <definedName name="SUBBLO10POL06" localSheetId="0">#REF!</definedName>
    <definedName name="SUBBLO10POL06">#REF!</definedName>
    <definedName name="SUBBLO12MES02" localSheetId="0">#REF!</definedName>
    <definedName name="SUBBLO12MES02">#REF!</definedName>
    <definedName name="SUBBLO12MES03" localSheetId="0">#REF!</definedName>
    <definedName name="SUBBLO12MES03">#REF!</definedName>
    <definedName name="SUBBLO12MES04" localSheetId="0">#REF!</definedName>
    <definedName name="SUBBLO12MES04">#REF!</definedName>
    <definedName name="SUBBLO12MES05" localSheetId="0">#REF!</definedName>
    <definedName name="SUBBLO12MES05">#REF!</definedName>
    <definedName name="SUBBLO12MES06" localSheetId="0">#REF!</definedName>
    <definedName name="SUBBLO12MES06">#REF!</definedName>
    <definedName name="SUBBLO12POL02" localSheetId="0">#REF!</definedName>
    <definedName name="SUBBLO12POL02">#REF!</definedName>
    <definedName name="SUBBLO12POL03" localSheetId="0">#REF!</definedName>
    <definedName name="SUBBLO12POL03">#REF!</definedName>
    <definedName name="SUBBLO12POL04" localSheetId="0">#REF!</definedName>
    <definedName name="SUBBLO12POL04">#REF!</definedName>
    <definedName name="SUBBLO12POL05" localSheetId="0">#REF!</definedName>
    <definedName name="SUBBLO12POL05">#REF!</definedName>
    <definedName name="SUBBLO12POL06" localSheetId="0">#REF!</definedName>
    <definedName name="SUBBLO12POL06">#REF!</definedName>
    <definedName name="SUBBLO4MES02" localSheetId="0">#REF!</definedName>
    <definedName name="SUBBLO4MES02">#REF!</definedName>
    <definedName name="SUBBLO4MES03" localSheetId="0">#REF!</definedName>
    <definedName name="SUBBLO4MES03">#REF!</definedName>
    <definedName name="SUBBLO4MES04" localSheetId="0">#REF!</definedName>
    <definedName name="SUBBLO4MES04">#REF!</definedName>
    <definedName name="SUBBLO4MES05" localSheetId="0">#REF!</definedName>
    <definedName name="SUBBLO4MES05">#REF!</definedName>
    <definedName name="SUBBLO4MES06" localSheetId="0">#REF!</definedName>
    <definedName name="SUBBLO4MES06">#REF!</definedName>
    <definedName name="SUBBLO4POL02" localSheetId="0">#REF!</definedName>
    <definedName name="SUBBLO4POL02">#REF!</definedName>
    <definedName name="SUBBLO4POL03" localSheetId="0">#REF!</definedName>
    <definedName name="SUBBLO4POL03">#REF!</definedName>
    <definedName name="SUBBLO4POL04" localSheetId="0">#REF!</definedName>
    <definedName name="SUBBLO4POL04">#REF!</definedName>
    <definedName name="SUBBLO4POL05" localSheetId="0">#REF!</definedName>
    <definedName name="SUBBLO4POL05">#REF!</definedName>
    <definedName name="SUBBLO4POL06" localSheetId="0">#REF!</definedName>
    <definedName name="SUBBLO4POL06">#REF!</definedName>
    <definedName name="SUBBLO6MES02" localSheetId="0">#REF!</definedName>
    <definedName name="SUBBLO6MES02">#REF!</definedName>
    <definedName name="SUBBLO6MES03" localSheetId="0">#REF!</definedName>
    <definedName name="SUBBLO6MES03">#REF!</definedName>
    <definedName name="SUBBLO6MES04" localSheetId="0">#REF!</definedName>
    <definedName name="SUBBLO6MES04">#REF!</definedName>
    <definedName name="SUBBLO6MES05" localSheetId="0">#REF!</definedName>
    <definedName name="SUBBLO6MES05">#REF!</definedName>
    <definedName name="SUBBLO6MES06" localSheetId="0">#REF!</definedName>
    <definedName name="SUBBLO6MES06">#REF!</definedName>
    <definedName name="SUBBLO6POL02" localSheetId="0">#REF!</definedName>
    <definedName name="SUBBLO6POL02">#REF!</definedName>
    <definedName name="SUBBLO6POL03" localSheetId="0">#REF!</definedName>
    <definedName name="SUBBLO6POL03">#REF!</definedName>
    <definedName name="SUBBLO6POL04" localSheetId="0">#REF!</definedName>
    <definedName name="SUBBLO6POL04">#REF!</definedName>
    <definedName name="SUBBLO6POL05" localSheetId="0">#REF!</definedName>
    <definedName name="SUBBLO6POL05">#REF!</definedName>
    <definedName name="SUBBLO6POL06" localSheetId="0">#REF!</definedName>
    <definedName name="SUBBLO6POL06">#REF!</definedName>
    <definedName name="SUBBLO8MES02" localSheetId="0">#REF!</definedName>
    <definedName name="SUBBLO8MES02">#REF!</definedName>
    <definedName name="SUBBLO8MES03" localSheetId="0">#REF!</definedName>
    <definedName name="SUBBLO8MES03">#REF!</definedName>
    <definedName name="SUBBLO8MES04" localSheetId="0">#REF!</definedName>
    <definedName name="SUBBLO8MES04">#REF!</definedName>
    <definedName name="SUBBLO8MES05" localSheetId="0">#REF!</definedName>
    <definedName name="SUBBLO8MES05">#REF!</definedName>
    <definedName name="SUBBLO8MES06" localSheetId="0">#REF!</definedName>
    <definedName name="SUBBLO8MES06">#REF!</definedName>
    <definedName name="SUBBLO8POL02" localSheetId="0">#REF!</definedName>
    <definedName name="SUBBLO8POL02">#REF!</definedName>
    <definedName name="SUBBLO8POL03" localSheetId="0">#REF!</definedName>
    <definedName name="SUBBLO8POL03">#REF!</definedName>
    <definedName name="SUBBLO8POL04" localSheetId="0">#REF!</definedName>
    <definedName name="SUBBLO8POL04">#REF!</definedName>
    <definedName name="SUBBLO8POL05" localSheetId="0">#REF!</definedName>
    <definedName name="SUBBLO8POL05">#REF!</definedName>
    <definedName name="SUBBLO8POL06" localSheetId="0">#REF!</definedName>
    <definedName name="SUBBLO8POL06">#REF!</definedName>
    <definedName name="SUBFDAPOL02" localSheetId="0">#REF!</definedName>
    <definedName name="SUBFDAPOL02">#REF!</definedName>
    <definedName name="SUBFDAPOL03" localSheetId="0">#REF!</definedName>
    <definedName name="SUBFDAPOL03">#REF!</definedName>
    <definedName name="SUBFDAPOL04" localSheetId="0">#REF!</definedName>
    <definedName name="SUBFDAPOL04">#REF!</definedName>
    <definedName name="SUBFDAPOL05" localSheetId="0">#REF!</definedName>
    <definedName name="SUBFDAPOL05">#REF!</definedName>
    <definedName name="SUBFDAPOL06" localSheetId="0">#REF!</definedName>
    <definedName name="SUBFDAPOL06">#REF!</definedName>
    <definedName name="SUBGRAMES01" localSheetId="0">#REF!</definedName>
    <definedName name="SUBGRAMES01">#REF!</definedName>
    <definedName name="SUBGRAPOL02" localSheetId="0">#REF!</definedName>
    <definedName name="SUBGRAPOL02">#REF!</definedName>
    <definedName name="SUBGRAPOL03" localSheetId="0">#REF!</definedName>
    <definedName name="SUBGRAPOL03">#REF!</definedName>
    <definedName name="SUBGRAPOL04" localSheetId="0">#REF!</definedName>
    <definedName name="SUBGRAPOL04">#REF!</definedName>
    <definedName name="SUBGRAPOL05" localSheetId="0">#REF!</definedName>
    <definedName name="SUBGRAPOL05">#REF!</definedName>
    <definedName name="SUBGRAPOL06" localSheetId="0">#REF!</definedName>
    <definedName name="SUBGRAPOL06">#REF!</definedName>
    <definedName name="Subida.Mat.pintura">'[43]Costos Mano de Obra'!$O$55</definedName>
    <definedName name="Subida__Bajada_y_Transporte_Cemento" localSheetId="0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 localSheetId="0">#REF!</definedName>
    <definedName name="subtotal">#REF!</definedName>
    <definedName name="subtotal_2">"$#REF!.$H$59"</definedName>
    <definedName name="subtotal_3">"$#REF!.$H$59"</definedName>
    <definedName name="SUBTOTAL1" localSheetId="0">#REF!</definedName>
    <definedName name="SUBTOTAL1">#REF!</definedName>
    <definedName name="SUBTOTAL1_2">"$#REF!.$H$52"</definedName>
    <definedName name="SUBTOTAL1_3">"$#REF!.$H$52"</definedName>
    <definedName name="SUBTOTALA" localSheetId="0">#REF!</definedName>
    <definedName name="SUBTOTALA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 localSheetId="0">#REF!</definedName>
    <definedName name="subtotalgeneral">#REF!</definedName>
    <definedName name="SUBTOTALPRESU" localSheetId="0">#REF!</definedName>
    <definedName name="SUBTOTALPRESU">#REF!</definedName>
    <definedName name="SUBTOTALPRESU_2">"$#REF!.$F$52"</definedName>
    <definedName name="SUBTOTALPRESU_3">"$#REF!.$F$52"</definedName>
    <definedName name="SUELDO" localSheetId="0">#REF!</definedName>
    <definedName name="SUELDO">#REF!</definedName>
    <definedName name="SUELDO_2">"$#REF!.$#REF!$#REF!"</definedName>
    <definedName name="SUELDO_3">"$#REF!.$#REF!$#REF!"</definedName>
    <definedName name="sum.coloc..gravo.arena">'[30]Analisis Unitarios'!$E$614</definedName>
    <definedName name="sum.coloc.tub.18">'[30]Analisis Unitarios'!$E$1116</definedName>
    <definedName name="sum.coloc.tub.21">'[30]Analisis Unitarios'!$E$1068</definedName>
    <definedName name="sum.coloc.tub.24">'[30]Analisis Unitarios'!$E$1021</definedName>
    <definedName name="sum.coloc.tub.42">'[30]Analisis Unitarios'!$E$925</definedName>
    <definedName name="sum.coloc.tub.60">'[30]Analisis Unitarios'!$E$829</definedName>
    <definedName name="sum.coloc.tub.8">'[30]Analisis Unitarios'!$E$1164</definedName>
    <definedName name="Suministro_y_Regado_de_Tierra_Negra" localSheetId="0">[12]Insumos!#REF!</definedName>
    <definedName name="Suministro_y_Regado_de_Tierra_Negra">[13]Insumos!#REF!</definedName>
    <definedName name="SUMINISTROS" localSheetId="0">#REF!</definedName>
    <definedName name="SUMINISTROS">#REF!</definedName>
    <definedName name="t" localSheetId="0">Todas las Hojas !$A$1:$G$3</definedName>
    <definedName name="t">Todas las Hojas !$A$1:$G$3</definedName>
    <definedName name="TABIQUESBAÑOSM2CONTRA" localSheetId="0">#REF!</definedName>
    <definedName name="TABIQUESBAÑOSM2CONTRA">#REF!</definedName>
    <definedName name="TABLESTACADO" localSheetId="0">'[79]Ana.precios un'!#REF!</definedName>
    <definedName name="TABLESTACADO">'[80]Ana.precios un'!#REF!</definedName>
    <definedName name="tablestacas" localSheetId="0">#REF!</definedName>
    <definedName name="tablestacas">#REF!</definedName>
    <definedName name="TABLETAS" localSheetId="0">#REF!</definedName>
    <definedName name="TABLETAS">#REF!</definedName>
    <definedName name="TABLETAS_2">#N/A</definedName>
    <definedName name="TABLETAS_3">#N/A</definedName>
    <definedName name="TANQUEAGUA" localSheetId="0">#REF!</definedName>
    <definedName name="TANQUEAGUA">#REF!</definedName>
    <definedName name="TAPACISALUM2727" localSheetId="0">#REF!</definedName>
    <definedName name="TAPACISALUM2727">#REF!</definedName>
    <definedName name="TAPAINODNAT" localSheetId="0">#REF!</definedName>
    <definedName name="TAPAINODNAT">#REF!</definedName>
    <definedName name="TAPE" localSheetId="0">#REF!</definedName>
    <definedName name="TAPE">#REF!</definedName>
    <definedName name="TAPONREG2" localSheetId="0">#REF!</definedName>
    <definedName name="TAPONREG2">#REF!</definedName>
    <definedName name="TAPONREG3" localSheetId="0">#REF!</definedName>
    <definedName name="TAPONREG3">#REF!</definedName>
    <definedName name="TAPONREG4" localSheetId="0">#REF!</definedName>
    <definedName name="TAPONREG4">#REF!</definedName>
    <definedName name="TARUGO" localSheetId="0">#REF!</definedName>
    <definedName name="TARUGO">#REF!</definedName>
    <definedName name="tasa" localSheetId="0">#REF!</definedName>
    <definedName name="tasa">#REF!</definedName>
    <definedName name="TC">'[42]Mano de Obra'!$D$14</definedName>
    <definedName name="TECHOASBTIJPIN">[27]Ana!$F$5107</definedName>
    <definedName name="TECHOTEJASFFORROCAO">[27]Ana!$F$5131</definedName>
    <definedName name="TECHOTEJASFFORROCED">[27]Ana!$F$5155</definedName>
    <definedName name="TECHOTEJASFFORROPINTRA">[27]Ana!$F$5179</definedName>
    <definedName name="TECHOTEJASFFORROROBBRA">[27]Ana!$F$5203</definedName>
    <definedName name="TECHOTEJCURVFORROCAO">[27]Ana!$F$5230</definedName>
    <definedName name="TECHOTEJCURVFORROCED">[27]Ana!$F$5257</definedName>
    <definedName name="TECHOTEJCURVFORROPINTRA">[27]Ana!$F$5284</definedName>
    <definedName name="TECHOTEJCURVFORROROBBRA">[27]Ana!$F$5311</definedName>
    <definedName name="TECHOTEJCURVSOBREFINO">[27]Ana!$F$5321</definedName>
    <definedName name="TECHOTEJCURVTIJPIN">[27]Ana!$F$5333</definedName>
    <definedName name="TECHOZIN26TIJPIN">[27]Ana!$F$5344</definedName>
    <definedName name="TEECPVC12" localSheetId="0">#REF!</definedName>
    <definedName name="TEECPVC12">#REF!</definedName>
    <definedName name="TEECPVC34" localSheetId="0">#REF!</definedName>
    <definedName name="TEECPVC34">#REF!</definedName>
    <definedName name="TEEHG1" localSheetId="0">#REF!</definedName>
    <definedName name="TEEHG1">#REF!</definedName>
    <definedName name="TEEHG112" localSheetId="0">#REF!</definedName>
    <definedName name="TEEHG112">#REF!</definedName>
    <definedName name="TEEHG12" localSheetId="0">#REF!</definedName>
    <definedName name="TEEHG12">#REF!</definedName>
    <definedName name="TEEHG2" localSheetId="0">#REF!</definedName>
    <definedName name="TEEHG2">#REF!</definedName>
    <definedName name="TEEHG212" localSheetId="0">#REF!</definedName>
    <definedName name="TEEHG212">#REF!</definedName>
    <definedName name="TEEHG3" localSheetId="0">#REF!</definedName>
    <definedName name="TEEHG3">#REF!</definedName>
    <definedName name="TEEHG34" localSheetId="0">#REF!</definedName>
    <definedName name="TEEHG34">#REF!</definedName>
    <definedName name="TEEHG4" localSheetId="0">#REF!</definedName>
    <definedName name="TEEHG4">#REF!</definedName>
    <definedName name="TEEPVCDREN2X2" localSheetId="0">#REF!</definedName>
    <definedName name="TEEPVCDREN2X2">#REF!</definedName>
    <definedName name="TEEPVCDREN3X2" localSheetId="0">#REF!</definedName>
    <definedName name="TEEPVCDREN3X2">#REF!</definedName>
    <definedName name="TEEPVCDREN3X3" localSheetId="0">#REF!</definedName>
    <definedName name="TEEPVCDREN3X3">#REF!</definedName>
    <definedName name="TEEPVCDREN4X2" localSheetId="0">#REF!</definedName>
    <definedName name="TEEPVCDREN4X2">#REF!</definedName>
    <definedName name="TEEPVCDREN4X3" localSheetId="0">#REF!</definedName>
    <definedName name="TEEPVCDREN4X3">#REF!</definedName>
    <definedName name="TEEPVCDREN4X4" localSheetId="0">#REF!</definedName>
    <definedName name="TEEPVCDREN4X4">#REF!</definedName>
    <definedName name="TEEPVCDREN6X3" localSheetId="0">#REF!</definedName>
    <definedName name="TEEPVCDREN6X3">#REF!</definedName>
    <definedName name="TEEPVCDREN6X4" localSheetId="0">#REF!</definedName>
    <definedName name="TEEPVCDREN6X4">#REF!</definedName>
    <definedName name="TEEPVCDREN6X6" localSheetId="0">#REF!</definedName>
    <definedName name="TEEPVCDREN6X6">#REF!</definedName>
    <definedName name="TEEPVCPRES1" localSheetId="0">#REF!</definedName>
    <definedName name="TEEPVCPRES1">#REF!</definedName>
    <definedName name="TEEPVCPRES112" localSheetId="0">#REF!</definedName>
    <definedName name="TEEPVCPRES112">#REF!</definedName>
    <definedName name="TEEPVCPRES12" localSheetId="0">#REF!</definedName>
    <definedName name="TEEPVCPRES12">#REF!</definedName>
    <definedName name="TEEPVCPRES2" localSheetId="0">#REF!</definedName>
    <definedName name="TEEPVCPRES2">#REF!</definedName>
    <definedName name="TEEPVCPRES3" localSheetId="0">#REF!</definedName>
    <definedName name="TEEPVCPRES3">#REF!</definedName>
    <definedName name="TEEPVCPRES34" localSheetId="0">#REF!</definedName>
    <definedName name="TEEPVCPRES34">#REF!</definedName>
    <definedName name="TEEPVCPRES4" localSheetId="0">#REF!</definedName>
    <definedName name="TEEPVCPRES4">#REF!</definedName>
    <definedName name="TEEPVCPRES6" localSheetId="0">#REF!</definedName>
    <definedName name="TEEPVCPRES6">#REF!</definedName>
    <definedName name="TEFLON" localSheetId="0">#REF!</definedName>
    <definedName name="TEFLON">#REF!</definedName>
    <definedName name="TEJAASFINST" localSheetId="0">#REF!</definedName>
    <definedName name="TEJAASFINST">#REF!</definedName>
    <definedName name="tetuii" localSheetId="0">#REF!</definedName>
    <definedName name="tetuii">#REF!</definedName>
    <definedName name="THINNER" localSheetId="0">#REF!</definedName>
    <definedName name="THINNER">#REF!</definedName>
    <definedName name="tie" localSheetId="0">#REF!</definedName>
    <definedName name="tie">#REF!</definedName>
    <definedName name="tiempo.capataz">'[30]Analisis Unitarios'!$K$5</definedName>
    <definedName name="tiempo.giro.180grados.retro.exc.4.5m">'[30]Analisis Unitarios'!$E$406</definedName>
    <definedName name="tiempo.giro.90grados.retro.carguio.3m">'[30]Analisis Unitarios'!$E$442</definedName>
    <definedName name="tiempo.sereno">'[30]Analisis Unitarios'!$K$4</definedName>
    <definedName name="TIMBRE">[27]Ana!$F$3465</definedName>
    <definedName name="TINACOS" localSheetId="0">#REF!</definedName>
    <definedName name="TINACOS">#REF!</definedName>
    <definedName name="_xlnm.Print_Titles" localSheetId="0">'LISTADO AYUDANTIA PUER. PLAT.'!$1:$9</definedName>
    <definedName name="_xlnm.Print_Titles">#REF!</definedName>
    <definedName name="tiza" localSheetId="0">#REF!</definedName>
    <definedName name="tiza">#REF!</definedName>
    <definedName name="TNC" localSheetId="0">'[2]Mano Obra'!$D$17</definedName>
    <definedName name="TNC">'[3]Mano Obra'!$D$17</definedName>
    <definedName name="TO" localSheetId="0">[14]A!#REF!</definedName>
    <definedName name="TO">[15]A!#REF!</definedName>
    <definedName name="Tolas" localSheetId="0">#REF!</definedName>
    <definedName name="Tolas">#REF!</definedName>
    <definedName name="Tolas_2">"$#REF!.$B$13"</definedName>
    <definedName name="Tolas_3">"$#REF!.$B$13"</definedName>
    <definedName name="tony" localSheetId="0">'[77]Pasarela de L=60.00'!#REF!</definedName>
    <definedName name="tony">'[78]Pasarela de L=60.00'!#REF!</definedName>
    <definedName name="Tope_de_Marmolite_C_Normal" localSheetId="0">[12]Insumos!#REF!</definedName>
    <definedName name="Tope_de_Marmolite_C_Normal">[13]Insumos!#REF!</definedName>
    <definedName name="TOPEMARMOLITE" localSheetId="0">#REF!</definedName>
    <definedName name="TOPEMARMOLITE">#REF!</definedName>
    <definedName name="TOPOGRAFIA" localSheetId="0">#REF!</definedName>
    <definedName name="TOPOGRAFIA">#REF!</definedName>
    <definedName name="TOPOGRAFIA_2">#N/A</definedName>
    <definedName name="TOPOGRAFIA_3">#N/A</definedName>
    <definedName name="TORN3X38" localSheetId="0">#REF!</definedName>
    <definedName name="TORN3X38">#REF!</definedName>
    <definedName name="TORNILLO" localSheetId="0">#REF!</definedName>
    <definedName name="TORNILLO">#REF!</definedName>
    <definedName name="TORNILLOS" localSheetId="0">#REF!</definedName>
    <definedName name="TORNILLOS">#REF!</definedName>
    <definedName name="TORNILLOS_2">"$#REF!.$B$#REF!"</definedName>
    <definedName name="TORNILLOS_3">"$#REF!.$B$#REF!"</definedName>
    <definedName name="Tornillos_5_x3_8" localSheetId="0">#REF!</definedName>
    <definedName name="Tornillos_5_x3_8">#REF!</definedName>
    <definedName name="Tornillos_5_x3_8_2">#N/A</definedName>
    <definedName name="Tornillos_5_x3_8_3">#N/A</definedName>
    <definedName name="TORNILLOSFIJARARAN" localSheetId="0">#REF!</definedName>
    <definedName name="TORNILLOSFIJARARAN">#REF!</definedName>
    <definedName name="Tosca" localSheetId="0">[12]Insumos!#REF!</definedName>
    <definedName name="Tosca">[13]Insumos!#REF!</definedName>
    <definedName name="tosi" localSheetId="0">#REF!</definedName>
    <definedName name="tosi">#REF!</definedName>
    <definedName name="tosii" localSheetId="0">#REF!</definedName>
    <definedName name="tosii">#REF!</definedName>
    <definedName name="tosiii" localSheetId="0">#REF!</definedName>
    <definedName name="tosiii">#REF!</definedName>
    <definedName name="tosiiii" localSheetId="0">#REF!</definedName>
    <definedName name="tosiiii">#REF!</definedName>
    <definedName name="totalgeneral" localSheetId="0">#REF!</definedName>
    <definedName name="totalgeneral">#REF!</definedName>
    <definedName name="totalgeneral_2">"$#REF!.$M$56"</definedName>
    <definedName name="totalgeneral_3">"$#REF!.$M$56"</definedName>
    <definedName name="TRACTORD">[51]EQUIPOS!$D$14</definedName>
    <definedName name="tractorm" localSheetId="0">'[31]Listado Equipos a utilizar'!#REF!</definedName>
    <definedName name="tractorm">'[32]Listado Equipos a utilizar'!#REF!</definedName>
    <definedName name="TRAGRACAL">[27]Ana!$F$4314</definedName>
    <definedName name="TRAGRAROC">[27]Ana!$F$4323</definedName>
    <definedName name="TRAGRATIE">[27]Ana!$F$4332</definedName>
    <definedName name="TRANINSTVENTYPTA" localSheetId="0">#REF!</definedName>
    <definedName name="TRANINSTVENTYPTA">#REF!</definedName>
    <definedName name="TRANSF750KVACONTRA" localSheetId="0">#REF!</definedName>
    <definedName name="TRANSF750KVACONTRA">#REF!</definedName>
    <definedName name="TRANSMINBARRO" localSheetId="0">#REF!</definedName>
    <definedName name="TRANSMINBARRO">#REF!</definedName>
    <definedName name="transpasf" localSheetId="0">'[31]Listado Equipos a utilizar'!#REF!</definedName>
    <definedName name="transpasf">'[32]Listado Equipos a utilizar'!#REF!</definedName>
    <definedName name="transporte" localSheetId="0">'[37]Resumen Precio Equipos'!$C$30</definedName>
    <definedName name="transporte">'[38]Resumen Precio Equipos'!$C$30</definedName>
    <definedName name="TRANSPTINA" localSheetId="0">#REF!</definedName>
    <definedName name="TRANSPTINA">#REF!</definedName>
    <definedName name="TRANSTEJA165000" localSheetId="0">#REF!</definedName>
    <definedName name="TRANSTEJA165000">#REF!</definedName>
    <definedName name="TRANSTEJA16INT" localSheetId="0">#REF!</definedName>
    <definedName name="TRANSTEJA16INT">#REF!</definedName>
    <definedName name="TRANSTEJA185000" localSheetId="0">#REF!</definedName>
    <definedName name="TRANSTEJA185000">#REF!</definedName>
    <definedName name="TRANSTEJA18INT" localSheetId="0">#REF!</definedName>
    <definedName name="TRANSTEJA18INT">#REF!</definedName>
    <definedName name="Tratamiento_Moldes_para_Barandilla" localSheetId="0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'[27]Ins 2'!$E$51</definedName>
    <definedName name="TRIPLESEAL" localSheetId="0">#REF!</definedName>
    <definedName name="TRIPLESEAL">#REF!</definedName>
    <definedName name="truct" localSheetId="0">[37]Materiales!#REF!</definedName>
    <definedName name="truct">[38]Materiales!#REF!</definedName>
    <definedName name="tub6x14">[24]analisis!$G$2304</definedName>
    <definedName name="tub8x12">[24]analisis!$G$2313</definedName>
    <definedName name="tub8x516">[24]analisis!$G$2322</definedName>
    <definedName name="tubai" localSheetId="0">#REF!</definedName>
    <definedName name="tubai">#REF!</definedName>
    <definedName name="tubaii" localSheetId="0">#REF!</definedName>
    <definedName name="tubaii">#REF!</definedName>
    <definedName name="tubaiii" localSheetId="0">#REF!</definedName>
    <definedName name="tubaiii">#REF!</definedName>
    <definedName name="tubaiiii" localSheetId="0">#REF!</definedName>
    <definedName name="tubaiiii">#REF!</definedName>
    <definedName name="tubei" localSheetId="0">#REF!</definedName>
    <definedName name="tubei">#REF!</definedName>
    <definedName name="tubeii" localSheetId="0">#REF!</definedName>
    <definedName name="tubeii">#REF!</definedName>
    <definedName name="tubeiii" localSheetId="0">#REF!</definedName>
    <definedName name="tubeiii">#REF!</definedName>
    <definedName name="tubeiiii" localSheetId="0">#REF!</definedName>
    <definedName name="tubeiiii">#REF!</definedName>
    <definedName name="tubi" localSheetId="0">#REF!</definedName>
    <definedName name="tubi">#REF!</definedName>
    <definedName name="tubii" localSheetId="0">#REF!</definedName>
    <definedName name="tubii">#REF!</definedName>
    <definedName name="tubiii" localSheetId="0">#REF!</definedName>
    <definedName name="tubiii">#REF!</definedName>
    <definedName name="tubiiii" localSheetId="0">#REF!</definedName>
    <definedName name="tubiiii">#REF!</definedName>
    <definedName name="TUBOCPVC12" localSheetId="0">#REF!</definedName>
    <definedName name="TUBOCPVC12">#REF!</definedName>
    <definedName name="TUBOCPVC34" localSheetId="0">#REF!</definedName>
    <definedName name="TUBOCPVC34">#REF!</definedName>
    <definedName name="TUBOFLEXC" localSheetId="0">#REF!</definedName>
    <definedName name="TUBOFLEXC">#REF!</definedName>
    <definedName name="TUBOFLEXCINO" localSheetId="0">#REF!</definedName>
    <definedName name="TUBOFLEXCINO">#REF!</definedName>
    <definedName name="TUBOFLEXCLAV" localSheetId="0">#REF!</definedName>
    <definedName name="TUBOFLEXCLAV">#REF!</definedName>
    <definedName name="TUBOFLEXI" localSheetId="0">#REF!</definedName>
    <definedName name="TUBOFLEXI">#REF!</definedName>
    <definedName name="TUBOFLEXL" localSheetId="0">#REF!</definedName>
    <definedName name="TUBOFLEXL">#REF!</definedName>
    <definedName name="TUBOFLEXP" localSheetId="0">#REF!</definedName>
    <definedName name="TUBOFLEXP">#REF!</definedName>
    <definedName name="TUBOFLUO4" localSheetId="0">#REF!</definedName>
    <definedName name="TUBOFLUO4">#REF!</definedName>
    <definedName name="TUBOHG1" localSheetId="0">#REF!</definedName>
    <definedName name="TUBOHG1">#REF!</definedName>
    <definedName name="TUBOHG112" localSheetId="0">#REF!</definedName>
    <definedName name="TUBOHG112">#REF!</definedName>
    <definedName name="TUBOHG12" localSheetId="0">#REF!</definedName>
    <definedName name="TUBOHG12">#REF!</definedName>
    <definedName name="TUBOHG2" localSheetId="0">#REF!</definedName>
    <definedName name="TUBOHG2">#REF!</definedName>
    <definedName name="TUBOHG212" localSheetId="0">#REF!</definedName>
    <definedName name="TUBOHG212">#REF!</definedName>
    <definedName name="TUBOHG3" localSheetId="0">#REF!</definedName>
    <definedName name="TUBOHG3">#REF!</definedName>
    <definedName name="TUBOHG34" localSheetId="0">#REF!</definedName>
    <definedName name="TUBOHG34">#REF!</definedName>
    <definedName name="TUBOHG4" localSheetId="0">#REF!</definedName>
    <definedName name="TUBOHG4">#REF!</definedName>
    <definedName name="tuboi" localSheetId="0">#REF!</definedName>
    <definedName name="tuboi">#REF!</definedName>
    <definedName name="tuboii" localSheetId="0">#REF!</definedName>
    <definedName name="tuboii">#REF!</definedName>
    <definedName name="tuboiii" localSheetId="0">#REF!</definedName>
    <definedName name="tuboiii">#REF!</definedName>
    <definedName name="tuboiiii" localSheetId="0">#REF!</definedName>
    <definedName name="tuboiiii">#REF!</definedName>
    <definedName name="TUBOPVCDREN112" localSheetId="0">#REF!</definedName>
    <definedName name="TUBOPVCDREN112">#REF!</definedName>
    <definedName name="TUBOPVCPRES1" localSheetId="0">#REF!</definedName>
    <definedName name="TUBOPVCPRES1">#REF!</definedName>
    <definedName name="TUBOPVCPRES112" localSheetId="0">#REF!</definedName>
    <definedName name="TUBOPVCPRES112">#REF!</definedName>
    <definedName name="TUBOPVCPRES12" localSheetId="0">#REF!</definedName>
    <definedName name="TUBOPVCPRES12">#REF!</definedName>
    <definedName name="TUBOPVCPRES2" localSheetId="0">#REF!</definedName>
    <definedName name="TUBOPVCPRES2">#REF!</definedName>
    <definedName name="TUBOPVCPRES3" localSheetId="0">#REF!</definedName>
    <definedName name="TUBOPVCPRES3">#REF!</definedName>
    <definedName name="TUBOPVCPRES34" localSheetId="0">#REF!</definedName>
    <definedName name="TUBOPVCPRES34">#REF!</definedName>
    <definedName name="TUBOPVCPRES4" localSheetId="0">#REF!</definedName>
    <definedName name="TUBOPVCPRES4">#REF!</definedName>
    <definedName name="TUBOPVCPRES6" localSheetId="0">#REF!</definedName>
    <definedName name="TUBOPVCPRES6">#REF!</definedName>
    <definedName name="TUBOPVCSDR21X2" localSheetId="0">#REF!</definedName>
    <definedName name="TUBOPVCSDR21X2">#REF!</definedName>
    <definedName name="TUBOPVCSDR21X3" localSheetId="0">#REF!</definedName>
    <definedName name="TUBOPVCSDR21X3">#REF!</definedName>
    <definedName name="TUBOPVCSDR21X4" localSheetId="0">#REF!</definedName>
    <definedName name="TUBOPVCSDR21X4">#REF!</definedName>
    <definedName name="TUBOPVCSDR21X6" localSheetId="0">#REF!</definedName>
    <definedName name="TUBOPVCSDR21X6">#REF!</definedName>
    <definedName name="TUBOPVCSDR21X8" localSheetId="0">#REF!</definedName>
    <definedName name="TUBOPVCSDR21X8">#REF!</definedName>
    <definedName name="TUBOPVCSDR26X1" localSheetId="0">#REF!</definedName>
    <definedName name="TUBOPVCSDR26X1">#REF!</definedName>
    <definedName name="TUBOPVCSDR26X112" localSheetId="0">#REF!</definedName>
    <definedName name="TUBOPVCSDR26X112">#REF!</definedName>
    <definedName name="TUBOPVCSDR26X12" localSheetId="0">#REF!</definedName>
    <definedName name="TUBOPVCSDR26X12">#REF!</definedName>
    <definedName name="TUBOPVCSDR26X2" localSheetId="0">#REF!</definedName>
    <definedName name="TUBOPVCSDR26X2">#REF!</definedName>
    <definedName name="TUBOPVCSDR26X3" localSheetId="0">#REF!</definedName>
    <definedName name="TUBOPVCSDR26X3">#REF!</definedName>
    <definedName name="TUBOPVCSDR26X34" localSheetId="0">#REF!</definedName>
    <definedName name="TUBOPVCSDR26X34">#REF!</definedName>
    <definedName name="TUBOPVCSDR26X4" localSheetId="0">#REF!</definedName>
    <definedName name="TUBOPVCSDR26X4">#REF!</definedName>
    <definedName name="TUBOPVCSDR26X6" localSheetId="0">#REF!</definedName>
    <definedName name="TUBOPVCSDR26X6">#REF!</definedName>
    <definedName name="TUBOPVCSDR26X8" localSheetId="0">#REF!</definedName>
    <definedName name="TUBOPVCSDR26X8">#REF!</definedName>
    <definedName name="TUBOPVCSDR41X2" localSheetId="0">#REF!</definedName>
    <definedName name="TUBOPVCSDR41X2">#REF!</definedName>
    <definedName name="TUBOPVCSDR41X3" localSheetId="0">#REF!</definedName>
    <definedName name="TUBOPVCSDR41X3">#REF!</definedName>
    <definedName name="TUBOPVCSDR41X4" localSheetId="0">#REF!</definedName>
    <definedName name="TUBOPVCSDR41X4">#REF!</definedName>
    <definedName name="TUBOPVCSDR41X6" localSheetId="0">#REF!</definedName>
    <definedName name="TUBOPVCSDR41X6">#REF!</definedName>
    <definedName name="TUBOPVCSDR41X8" localSheetId="0">#REF!</definedName>
    <definedName name="TUBOPVCSDR41X8">#REF!</definedName>
    <definedName name="tubui" localSheetId="0">#REF!</definedName>
    <definedName name="tubui">#REF!</definedName>
    <definedName name="tubuii" localSheetId="0">#REF!</definedName>
    <definedName name="tubuii">#REF!</definedName>
    <definedName name="tubuiii" localSheetId="0">#REF!</definedName>
    <definedName name="tubuiii">#REF!</definedName>
    <definedName name="tubuiiii" localSheetId="0">#REF!</definedName>
    <definedName name="tubuiiii">#REF!</definedName>
    <definedName name="ud" localSheetId="0">#REF!</definedName>
    <definedName name="ud">#REF!</definedName>
    <definedName name="UD." localSheetId="0">#REF!</definedName>
    <definedName name="UD.">#REF!</definedName>
    <definedName name="UNIDAD" localSheetId="0">#REF!</definedName>
    <definedName name="UNIDAD">#REF!</definedName>
    <definedName name="UNIONPVCPRES1" localSheetId="0">#REF!</definedName>
    <definedName name="UNIONPVCPRES1">#REF!</definedName>
    <definedName name="UNIONPVCPRES112" localSheetId="0">#REF!</definedName>
    <definedName name="UNIONPVCPRES112">#REF!</definedName>
    <definedName name="UNIONPVCPRES12" localSheetId="0">#REF!</definedName>
    <definedName name="UNIONPVCPRES12">#REF!</definedName>
    <definedName name="UNIONPVCPRES2" localSheetId="0">#REF!</definedName>
    <definedName name="UNIONPVCPRES2">#REF!</definedName>
    <definedName name="UNIONPVCPRES3" localSheetId="0">#REF!</definedName>
    <definedName name="UNIONPVCPRES3">#REF!</definedName>
    <definedName name="UNIONPVCPRES34" localSheetId="0">#REF!</definedName>
    <definedName name="UNIONPVCPRES34">#REF!</definedName>
    <definedName name="UNIONPVCPRES4" localSheetId="0">#REF!</definedName>
    <definedName name="UNIONPVCPRES4">#REF!</definedName>
    <definedName name="UNIONUNI12HG" localSheetId="0">#REF!</definedName>
    <definedName name="UNIONUNI12HG">#REF!</definedName>
    <definedName name="us" localSheetId="0">#REF!</definedName>
    <definedName name="us">#REF!</definedName>
    <definedName name="uso.vibrador">'[43]Costos Mano de Obra'!$O$42</definedName>
    <definedName name="usos" localSheetId="0">#REF!</definedName>
    <definedName name="usos">#REF!</definedName>
    <definedName name="VACC" localSheetId="0">[28]Precio!$F$31</definedName>
    <definedName name="VACC">[29]Precio!$F$31</definedName>
    <definedName name="vaciado" localSheetId="0">#REF!</definedName>
    <definedName name="vaciado">#REF!</definedName>
    <definedName name="VACIADOAMANO">[27]Ana!$F$3213</definedName>
    <definedName name="VACZ" localSheetId="0">[28]Precio!$F$30</definedName>
    <definedName name="VACZ">[29]Precio!$F$30</definedName>
    <definedName name="VAIVEN" localSheetId="0">#REF!</definedName>
    <definedName name="VAIVEN">#REF!</definedName>
    <definedName name="VALOR" localSheetId="0">#REF!</definedName>
    <definedName name="VALOR">#REF!</definedName>
    <definedName name="valor2" localSheetId="0">[10]Analisis!#REF!</definedName>
    <definedName name="valor2">[11]Analisis!#REF!</definedName>
    <definedName name="valor2_1">#N/A</definedName>
    <definedName name="valor2_2">#N/A</definedName>
    <definedName name="valor2_3">#N/A</definedName>
    <definedName name="valora" localSheetId="0">#REF!</definedName>
    <definedName name="valora">#REF!</definedName>
    <definedName name="valora_2">"$#REF!.$I$1:$I$65534"</definedName>
    <definedName name="valora_3">"$#REF!.$I$1:$I$65534"</definedName>
    <definedName name="VALORM" localSheetId="0">#REF!</definedName>
    <definedName name="VALORM">#REF!</definedName>
    <definedName name="valorp" localSheetId="0">#REF!</definedName>
    <definedName name="valorp">#REF!</definedName>
    <definedName name="valorp_2">"$#REF!.$K$1:$K$65534"</definedName>
    <definedName name="valorp_3">"$#REF!.$K$1:$K$65534"</definedName>
    <definedName name="VALORPRESUPUESTO" localSheetId="0">#REF!</definedName>
    <definedName name="VALORPRESUPUESTO">#REF!</definedName>
    <definedName name="VALORPRESUPUESTO_2">"$#REF!.$F$1:$F$65534"</definedName>
    <definedName name="VALORPRESUPUESTO_3">"$#REF!.$F$1:$F$65534"</definedName>
    <definedName name="VALORQ" localSheetId="0">#REF!</definedName>
    <definedName name="VALORQ">#REF!</definedName>
    <definedName name="VALORT" localSheetId="0">#REF!</definedName>
    <definedName name="VALORT">#REF!</definedName>
    <definedName name="VALORV" localSheetId="0">#REF!</definedName>
    <definedName name="VALORV">#REF!</definedName>
    <definedName name="Varias" localSheetId="0">[60]INSUMOS!#REF!</definedName>
    <definedName name="Varias">[60]INSUMOS!#REF!</definedName>
    <definedName name="varillas" localSheetId="0">#REF!</definedName>
    <definedName name="varillas">#REF!</definedName>
    <definedName name="varillas_2">#N/A</definedName>
    <definedName name="varillas_3">#N/A</definedName>
    <definedName name="VCOLGANTE1590" localSheetId="0">#REF!</definedName>
    <definedName name="VCOLGANTE1590">#REF!</definedName>
    <definedName name="Vent._Corred._Alum._Nat._Pint._Polvo_Vid._Transp." localSheetId="0">[12]Insumos!#REF!</definedName>
    <definedName name="Vent._Corred._Alum._Nat._Pint._Polvo_Vid._Transp.">[13]Insumos!#REF!</definedName>
    <definedName name="VENT2SDR41" localSheetId="0">#REF!</definedName>
    <definedName name="VENT2SDR41">#REF!</definedName>
    <definedName name="VENT3SDR41CONTRA" localSheetId="0">#REF!</definedName>
    <definedName name="VENT3SDR41CONTRA">#REF!</definedName>
    <definedName name="VERGRAGRI">[27]Ana!$F$4355</definedName>
    <definedName name="VERGRAGRIPVC" localSheetId="0">#REF!</definedName>
    <definedName name="VERGRAGRIPVC">#REF!</definedName>
    <definedName name="VERGRAGRISCONTRA" localSheetId="0">#REF!</definedName>
    <definedName name="VERGRAGRISCONTRA">#REF!</definedName>
    <definedName name="Vibroquín_Color_40_x40" localSheetId="0">[12]Insumos!#REF!</definedName>
    <definedName name="Vibroquín_Color_40_x40">[13]Insumos!#REF!</definedName>
    <definedName name="Vibroquín_Gris_40_x40" localSheetId="0">[12]Insumos!#REF!</definedName>
    <definedName name="Vibroquín_Gris_40_x40">[13]Insumos!#REF!</definedName>
    <definedName name="VIGASHP" localSheetId="0">#REF!</definedName>
    <definedName name="VIGASHP">#REF!</definedName>
    <definedName name="VIGASHP_2">"$#REF!.$B$109"</definedName>
    <definedName name="VIGASHP_3">"$#REF!.$B$109"</definedName>
    <definedName name="VIOLINAR1CARA" localSheetId="0">#REF!</definedName>
    <definedName name="VIOLINAR1CARA">#REF!</definedName>
    <definedName name="VLP" localSheetId="0">[28]Precio!$F$41</definedName>
    <definedName name="VLP">[29]Precio!$F$41</definedName>
    <definedName name="volteobote" localSheetId="0">'[31]Listado Equipos a utilizar'!#REF!</definedName>
    <definedName name="volteobote">'[32]Listado Equipos a utilizar'!#REF!</definedName>
    <definedName name="volteobotela" localSheetId="0">'[31]Listado Equipos a utilizar'!#REF!</definedName>
    <definedName name="volteobotela">'[32]Listado Equipos a utilizar'!#REF!</definedName>
    <definedName name="volteobotelargo" localSheetId="0">'[31]Listado Equipos a utilizar'!#REF!</definedName>
    <definedName name="volteobotelargo">'[32]Listado Equipos a utilizar'!#REF!</definedName>
    <definedName name="VP" localSheetId="0">[81]analisis1!#REF!</definedName>
    <definedName name="VP">[82]analisis1!#REF!</definedName>
    <definedName name="VSALALUMBCOMAN">[27]Ana!$F$5386</definedName>
    <definedName name="VSALALUMBCOPAL">[27]Ana!$F$5410</definedName>
    <definedName name="VSALALUMBROMAN">[27]Ana!$F$5392</definedName>
    <definedName name="VSALALUMBROVBROMAN">[27]Ana!$F$5398</definedName>
    <definedName name="VSALALUMNATVBROPAL">[27]Ana!$F$5416</definedName>
    <definedName name="VSALALUMNATVCMAN">[27]Ana!$F$5380</definedName>
    <definedName name="VSALALUMNATVCPAL">[27]Ana!$F$5404</definedName>
    <definedName name="VUELO10" localSheetId="0">#REF!</definedName>
    <definedName name="VUELO10">#REF!</definedName>
    <definedName name="VVC" localSheetId="0">[28]Precio!$F$39</definedName>
    <definedName name="VVC">[29]Precio!$F$39</definedName>
    <definedName name="VXCSD" localSheetId="0">#REF!</definedName>
    <definedName name="VXCSD">#REF!</definedName>
    <definedName name="W10X12">[24]analisis!$G$1534</definedName>
    <definedName name="W14X22">[24]analisis!$G$1637</definedName>
    <definedName name="W16X26">[24]analisis!$G$1814</definedName>
    <definedName name="W18X40">[24]analisis!$G$1872</definedName>
    <definedName name="W27X84">[24]analisis!$G$1977</definedName>
    <definedName name="w6x9">[24]analisis!$G$1453</definedName>
    <definedName name="WARE" localSheetId="0" hidden="1">'[39]ANALISIS STO DGO'!#REF!</definedName>
    <definedName name="WARE" hidden="1">'[40]ANALISIS STO DGO'!#REF!</definedName>
    <definedName name="ware." localSheetId="0" hidden="1">'[39]ANALISIS STO DGO'!#REF!</definedName>
    <definedName name="ware." hidden="1">'[40]ANALISIS STO DGO'!#REF!</definedName>
    <definedName name="ware.1" localSheetId="0" hidden="1">'[39]ANALISIS STO DGO'!#REF!</definedName>
    <definedName name="ware.1" hidden="1">'[40]ANALISIS STO DGO'!#REF!</definedName>
    <definedName name="WAREHOUSE" localSheetId="0" hidden="1">'[39]ANALISIS STO DGO'!#REF!</definedName>
    <definedName name="WAREHOUSE" hidden="1">'[40]ANALISIS STO DGO'!#REF!</definedName>
    <definedName name="was" localSheetId="0">#REF!</definedName>
    <definedName name="was">#REF!</definedName>
    <definedName name="wconc" localSheetId="0">#REF!</definedName>
    <definedName name="wconc">#REF!</definedName>
    <definedName name="Wimaldy" localSheetId="0" hidden="1">'[39]ANALISIS STO DGO'!#REF!</definedName>
    <definedName name="Wimaldy" hidden="1">'[40]ANALISIS STO DGO'!#REF!</definedName>
    <definedName name="wimaldy." localSheetId="0">#REF!</definedName>
    <definedName name="wimaldy.">#REF!</definedName>
    <definedName name="wimaldy.." localSheetId="0">#REF!</definedName>
    <definedName name="wimaldy..">#REF!</definedName>
    <definedName name="Wimaldy..." localSheetId="0">#REF!</definedName>
    <definedName name="Wimaldy...">#REF!</definedName>
    <definedName name="YEEPVCDREN2X2" localSheetId="0">#REF!</definedName>
    <definedName name="YEEPVCDREN2X2">#REF!</definedName>
    <definedName name="YEEPVCDREN3X2" localSheetId="0">#REF!</definedName>
    <definedName name="YEEPVCDREN3X2">#REF!</definedName>
    <definedName name="YEEPVCDREN3X3" localSheetId="0">#REF!</definedName>
    <definedName name="YEEPVCDREN3X3">#REF!</definedName>
    <definedName name="YEEPVCDREN4X2" localSheetId="0">#REF!</definedName>
    <definedName name="YEEPVCDREN4X2">#REF!</definedName>
    <definedName name="YEEPVCDREN4X3" localSheetId="0">#REF!</definedName>
    <definedName name="YEEPVCDREN4X3">#REF!</definedName>
    <definedName name="YEEPVCDREN4X4" localSheetId="0">#REF!</definedName>
    <definedName name="YEEPVCDREN4X4">#REF!</definedName>
    <definedName name="YEEPVCDREN6X4" localSheetId="0">#REF!</definedName>
    <definedName name="YEEPVCDREN6X4">#REF!</definedName>
    <definedName name="YEEPVCDREN6X6" localSheetId="0">#REF!</definedName>
    <definedName name="YEEPVCDREN6X6">#REF!</definedName>
    <definedName name="YESO" localSheetId="0">#REF!</definedName>
    <definedName name="YESO">#REF!</definedName>
    <definedName name="YO" localSheetId="0">[22]A!#REF!</definedName>
    <definedName name="YO">[23]A!#REF!</definedName>
    <definedName name="ZABALETAPISO">[27]Ana!$F$4866</definedName>
    <definedName name="ZABALETATECHO">[27]Ana!$F$5372</definedName>
    <definedName name="zap.muro6">'[50]Analisis Unit. '!$D$213</definedName>
    <definedName name="zapata" localSheetId="0">'[12]caseta de planta'!$C:$C</definedName>
    <definedName name="zapata">'[13]caseta de planta'!$C:$C</definedName>
    <definedName name="zapatasdeescaleras" localSheetId="0">#REF!</definedName>
    <definedName name="zapatasdeescaleras">#REF!</definedName>
    <definedName name="ZIN_001" localSheetId="0">#REF!</definedName>
    <definedName name="ZIN_001">#REF!</definedName>
    <definedName name="ZINC24" localSheetId="0">#REF!</definedName>
    <definedName name="ZINC24">#REF!</definedName>
    <definedName name="ZINC26" localSheetId="0">#REF!</definedName>
    <definedName name="ZINC26">#REF!</definedName>
    <definedName name="ZINC27" localSheetId="0">#REF!</definedName>
    <definedName name="ZINC27">#REF!</definedName>
    <definedName name="ZINC29" localSheetId="0">#REF!</definedName>
    <definedName name="ZINC29">#REF!</definedName>
    <definedName name="ZINC34" localSheetId="0">#REF!</definedName>
    <definedName name="ZINC34">#REF!</definedName>
    <definedName name="Zócalo_de_Cerámica_Criolla_de_33___1era" localSheetId="0">[33]Insumos!$B$42:$D$42</definedName>
    <definedName name="Zócalo_de_Cerámica_Criolla_de_33___1era">[34]Insumos!$B$42:$D$42</definedName>
    <definedName name="zocalobotichinorojo" localSheetId="0">#REF!</definedName>
    <definedName name="zocalobotichinorojo">#REF!</definedName>
    <definedName name="ZOCESCGRAPROYAL">[27]Ana!$F$4892</definedName>
    <definedName name="ZOCGRA30BCO">[27]Ana!$F$4899</definedName>
    <definedName name="ZOCGRA30GRIS">[27]Ana!$F$4906</definedName>
    <definedName name="ZOCGRA40BCO">[27]Ana!$F$4913</definedName>
    <definedName name="ZOCGRABOTI40BCO">[27]Ana!$F$4873</definedName>
    <definedName name="ZOCGRABOTI40COL">[27]Ana!$F$4880</definedName>
    <definedName name="ZOCGRAPROYAL40">[27]Ana!$F$4887</definedName>
    <definedName name="ZOCLAD28">[27]Ana!$F$4920</definedName>
    <definedName name="ZOCMOSROJ25">[27]Ana!$F$4927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2" i="1" l="1"/>
  <c r="G514" i="1" s="1"/>
  <c r="F512" i="1"/>
  <c r="F51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G490" i="1" s="1"/>
  <c r="G492" i="1" s="1"/>
  <c r="G504" i="1" s="1"/>
  <c r="F470" i="1"/>
  <c r="F469" i="1"/>
  <c r="F468" i="1"/>
  <c r="F467" i="1"/>
  <c r="F466" i="1"/>
  <c r="F463" i="1"/>
  <c r="F462" i="1"/>
  <c r="F461" i="1"/>
  <c r="C460" i="1"/>
  <c r="F460" i="1" s="1"/>
  <c r="F459" i="1"/>
  <c r="F456" i="1"/>
  <c r="F455" i="1"/>
  <c r="G456" i="1" s="1"/>
  <c r="F452" i="1"/>
  <c r="F451" i="1"/>
  <c r="F450" i="1"/>
  <c r="F449" i="1"/>
  <c r="F448" i="1"/>
  <c r="F447" i="1"/>
  <c r="F444" i="1"/>
  <c r="F443" i="1"/>
  <c r="F442" i="1"/>
  <c r="F439" i="1"/>
  <c r="G439" i="1" s="1"/>
  <c r="F432" i="1"/>
  <c r="F431" i="1"/>
  <c r="F430" i="1"/>
  <c r="F429" i="1"/>
  <c r="F428" i="1"/>
  <c r="F427" i="1"/>
  <c r="F426" i="1"/>
  <c r="F425" i="1"/>
  <c r="G432" i="1" s="1"/>
  <c r="G434" i="1" s="1"/>
  <c r="G502" i="1" s="1"/>
  <c r="F420" i="1"/>
  <c r="F419" i="1"/>
  <c r="F418" i="1"/>
  <c r="F417" i="1"/>
  <c r="G420" i="1" s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4" i="1"/>
  <c r="F383" i="1"/>
  <c r="F382" i="1"/>
  <c r="G384" i="1" s="1"/>
  <c r="F379" i="1"/>
  <c r="F378" i="1"/>
  <c r="F377" i="1"/>
  <c r="F376" i="1"/>
  <c r="F375" i="1"/>
  <c r="F374" i="1"/>
  <c r="G379" i="1" s="1"/>
  <c r="F367" i="1"/>
  <c r="F366" i="1"/>
  <c r="C365" i="1"/>
  <c r="F365" i="1" s="1"/>
  <c r="F362" i="1"/>
  <c r="G362" i="1" s="1"/>
  <c r="F359" i="1"/>
  <c r="F358" i="1"/>
  <c r="F357" i="1"/>
  <c r="F356" i="1"/>
  <c r="G359" i="1" s="1"/>
  <c r="F353" i="1"/>
  <c r="G353" i="1" s="1"/>
  <c r="F350" i="1"/>
  <c r="F349" i="1"/>
  <c r="F348" i="1"/>
  <c r="C348" i="1"/>
  <c r="F347" i="1"/>
  <c r="F346" i="1"/>
  <c r="F345" i="1"/>
  <c r="G350" i="1" s="1"/>
  <c r="F342" i="1"/>
  <c r="F341" i="1"/>
  <c r="F340" i="1"/>
  <c r="F337" i="1"/>
  <c r="F336" i="1"/>
  <c r="F335" i="1"/>
  <c r="F334" i="1"/>
  <c r="F333" i="1"/>
  <c r="F332" i="1"/>
  <c r="F329" i="1"/>
  <c r="F328" i="1"/>
  <c r="F327" i="1"/>
  <c r="F326" i="1"/>
  <c r="F323" i="1"/>
  <c r="G323" i="1" s="1"/>
  <c r="F310" i="1"/>
  <c r="F309" i="1"/>
  <c r="G310" i="1" s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1" i="1"/>
  <c r="G261" i="1" s="1"/>
  <c r="F258" i="1"/>
  <c r="F257" i="1"/>
  <c r="F256" i="1"/>
  <c r="F253" i="1"/>
  <c r="F252" i="1"/>
  <c r="F251" i="1"/>
  <c r="F250" i="1"/>
  <c r="F249" i="1"/>
  <c r="F248" i="1"/>
  <c r="F247" i="1"/>
  <c r="F244" i="1"/>
  <c r="F243" i="1"/>
  <c r="F240" i="1"/>
  <c r="F239" i="1"/>
  <c r="F238" i="1"/>
  <c r="F237" i="1"/>
  <c r="G240" i="1" s="1"/>
  <c r="F234" i="1"/>
  <c r="G234" i="1" s="1"/>
  <c r="F231" i="1"/>
  <c r="F230" i="1"/>
  <c r="F229" i="1"/>
  <c r="G231" i="1" s="1"/>
  <c r="F226" i="1"/>
  <c r="F225" i="1"/>
  <c r="F224" i="1"/>
  <c r="F223" i="1"/>
  <c r="G226" i="1" s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6" i="1"/>
  <c r="G206" i="1" s="1"/>
  <c r="F197" i="1"/>
  <c r="F196" i="1"/>
  <c r="F195" i="1"/>
  <c r="F194" i="1"/>
  <c r="F193" i="1"/>
  <c r="F192" i="1"/>
  <c r="F191" i="1"/>
  <c r="F190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38" i="1"/>
  <c r="F137" i="1"/>
  <c r="F136" i="1"/>
  <c r="F133" i="1"/>
  <c r="F132" i="1"/>
  <c r="F131" i="1"/>
  <c r="F128" i="1"/>
  <c r="G128" i="1" s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7" i="1"/>
  <c r="F106" i="1"/>
  <c r="F103" i="1"/>
  <c r="F102" i="1"/>
  <c r="F99" i="1"/>
  <c r="F98" i="1"/>
  <c r="F97" i="1"/>
  <c r="F94" i="1"/>
  <c r="F93" i="1"/>
  <c r="F92" i="1"/>
  <c r="F91" i="1"/>
  <c r="G94" i="1" s="1"/>
  <c r="F90" i="1"/>
  <c r="F87" i="1"/>
  <c r="F86" i="1"/>
  <c r="F85" i="1"/>
  <c r="F84" i="1"/>
  <c r="F81" i="1"/>
  <c r="F80" i="1"/>
  <c r="F79" i="1"/>
  <c r="F78" i="1"/>
  <c r="F77" i="1"/>
  <c r="G81" i="1" s="1"/>
  <c r="F74" i="1"/>
  <c r="G74" i="1" s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C54" i="1"/>
  <c r="F54" i="1" s="1"/>
  <c r="F53" i="1"/>
  <c r="F52" i="1"/>
  <c r="F51" i="1"/>
  <c r="F50" i="1"/>
  <c r="F49" i="1"/>
  <c r="F48" i="1"/>
  <c r="F47" i="1"/>
  <c r="F46" i="1"/>
  <c r="F45" i="1"/>
  <c r="F44" i="1"/>
  <c r="F43" i="1"/>
  <c r="F42" i="1"/>
  <c r="F39" i="1"/>
  <c r="F38" i="1"/>
  <c r="F37" i="1"/>
  <c r="F36" i="1"/>
  <c r="C33" i="1"/>
  <c r="C32" i="1" s="1"/>
  <c r="F32" i="1" s="1"/>
  <c r="F31" i="1"/>
  <c r="F30" i="1"/>
  <c r="F29" i="1"/>
  <c r="F28" i="1"/>
  <c r="F27" i="1"/>
  <c r="F26" i="1"/>
  <c r="F25" i="1"/>
  <c r="F24" i="1"/>
  <c r="F23" i="1"/>
  <c r="F22" i="1"/>
  <c r="F15" i="1"/>
  <c r="F14" i="1"/>
  <c r="F13" i="1"/>
  <c r="F12" i="1"/>
  <c r="F11" i="1"/>
  <c r="G15" i="1" l="1"/>
  <c r="G17" i="1" s="1"/>
  <c r="G497" i="1" s="1"/>
  <c r="G39" i="1"/>
  <c r="G103" i="1"/>
  <c r="G281" i="1"/>
  <c r="G306" i="1"/>
  <c r="G329" i="1"/>
  <c r="G337" i="1"/>
  <c r="G342" i="1"/>
  <c r="G444" i="1"/>
  <c r="G133" i="1"/>
  <c r="G220" i="1"/>
  <c r="G253" i="1"/>
  <c r="G414" i="1"/>
  <c r="G422" i="1" s="1"/>
  <c r="G501" i="1" s="1"/>
  <c r="F33" i="1"/>
  <c r="G87" i="1"/>
  <c r="G99" i="1"/>
  <c r="G107" i="1"/>
  <c r="G125" i="1"/>
  <c r="G138" i="1"/>
  <c r="G173" i="1"/>
  <c r="G187" i="1"/>
  <c r="G197" i="1"/>
  <c r="G244" i="1"/>
  <c r="G312" i="1" s="1"/>
  <c r="G499" i="1" s="1"/>
  <c r="G258" i="1"/>
  <c r="G367" i="1"/>
  <c r="G452" i="1"/>
  <c r="G470" i="1"/>
  <c r="G33" i="1"/>
  <c r="G71" i="1"/>
  <c r="G463" i="1"/>
  <c r="G369" i="1"/>
  <c r="G500" i="1" s="1"/>
  <c r="G472" i="1" l="1"/>
  <c r="G503" i="1" s="1"/>
  <c r="G199" i="1"/>
  <c r="G498" i="1" s="1"/>
  <c r="G508" i="1" s="1"/>
  <c r="G517" i="1" s="1"/>
  <c r="G525" i="1" l="1"/>
  <c r="G524" i="1"/>
  <c r="G523" i="1"/>
  <c r="G530" i="1"/>
  <c r="G529" i="1"/>
  <c r="G528" i="1"/>
  <c r="G526" i="1"/>
  <c r="G527" i="1"/>
  <c r="G531" i="1" l="1"/>
  <c r="G539" i="1" s="1"/>
  <c r="G543" i="1" s="1"/>
  <c r="G552" i="1" s="1"/>
</calcChain>
</file>

<file path=xl/sharedStrings.xml><?xml version="1.0" encoding="utf-8"?>
<sst xmlns="http://schemas.openxmlformats.org/spreadsheetml/2006/main" count="1232" uniqueCount="452">
  <si>
    <t>MINISTERIO  DE OBRAS PUBLICAS Y COMUNICACIONES</t>
  </si>
  <si>
    <t>MOPC, SANTO DOMINGO, REP. DOM.</t>
  </si>
  <si>
    <t>PRESUPUESTOS DE EDIFICACIONES.</t>
  </si>
  <si>
    <t>PRESUP:     No. 16 -18     PARA  LA REPARACION Y CONSTRUCCION  DE  LA AYUDANTIA DE PUERTO PLATA</t>
  </si>
  <si>
    <t xml:space="preserve">                                           UBICADO  EN  LA  PROVINCIA  DE PUERTO PLATA, REPUBLICA   DOMINICANA.-</t>
  </si>
  <si>
    <t>No.</t>
  </si>
  <si>
    <t>PARTIDAS</t>
  </si>
  <si>
    <t>CANT.</t>
  </si>
  <si>
    <t>UD</t>
  </si>
  <si>
    <t>P.U.</t>
  </si>
  <si>
    <t>VALOR</t>
  </si>
  <si>
    <t>SUB-TOTAL</t>
  </si>
  <si>
    <t>1.-</t>
  </si>
  <si>
    <t>PRELIMINAR GENERAL</t>
  </si>
  <si>
    <t>a-</t>
  </si>
  <si>
    <t>Caseta de Materiales (3.50 x 3.70)</t>
  </si>
  <si>
    <t>ud</t>
  </si>
  <si>
    <t>b-</t>
  </si>
  <si>
    <t>Verja provisional de madera y zinc</t>
  </si>
  <si>
    <t>ml</t>
  </si>
  <si>
    <t>c-</t>
  </si>
  <si>
    <r>
      <t xml:space="preserve">Letrero en obra (16 </t>
    </r>
    <r>
      <rPr>
        <sz val="11"/>
        <rFont val="Calibri"/>
        <family val="2"/>
      </rPr>
      <t>ʹ</t>
    </r>
    <r>
      <rPr>
        <sz val="11"/>
        <rFont val="Times New Roman"/>
        <family val="1"/>
      </rPr>
      <t xml:space="preserve"> x 10 </t>
    </r>
    <r>
      <rPr>
        <sz val="11"/>
        <rFont val="Calibri"/>
        <family val="2"/>
      </rPr>
      <t>ʹ)</t>
    </r>
  </si>
  <si>
    <t>pa</t>
  </si>
  <si>
    <t>d-</t>
  </si>
  <si>
    <t xml:space="preserve">Replanteo </t>
  </si>
  <si>
    <t>Fumigación</t>
  </si>
  <si>
    <t>m2</t>
  </si>
  <si>
    <t>SUB TOTAL  PRELIMINAR GENERAL</t>
  </si>
  <si>
    <t>RD$</t>
  </si>
  <si>
    <t>PRIMER NIVEL</t>
  </si>
  <si>
    <t>PRELIMINARES</t>
  </si>
  <si>
    <t>Demolición de muros existentes</t>
  </si>
  <si>
    <t>Demolición de antepecho</t>
  </si>
  <si>
    <t>Demolición  de hormigón armado</t>
  </si>
  <si>
    <t>m3</t>
  </si>
  <si>
    <t>Demolición de piso existente</t>
  </si>
  <si>
    <t>e-</t>
  </si>
  <si>
    <t>Demolición  de fino de techo</t>
  </si>
  <si>
    <t>f-</t>
  </si>
  <si>
    <t>Remoción de impermeabilizante</t>
  </si>
  <si>
    <t>g-</t>
  </si>
  <si>
    <t>Desmonte de ventanas existentes</t>
  </si>
  <si>
    <t>h-</t>
  </si>
  <si>
    <t>Desmonte de puertas</t>
  </si>
  <si>
    <t>i-</t>
  </si>
  <si>
    <t>Desmonte de lavamanos</t>
  </si>
  <si>
    <t>j-</t>
  </si>
  <si>
    <t>Desmonte de inodoro</t>
  </si>
  <si>
    <t>k-</t>
  </si>
  <si>
    <t>Acarreo y traslado de escombros al lugar de bote</t>
  </si>
  <si>
    <t>l-</t>
  </si>
  <si>
    <t>Bote y recogida de escombros a 8 km</t>
  </si>
  <si>
    <t>2-</t>
  </si>
  <si>
    <t>MOVIMIENTO DE TIERRA</t>
  </si>
  <si>
    <t>Excavación en caliche</t>
  </si>
  <si>
    <t xml:space="preserve">Relleno compactado </t>
  </si>
  <si>
    <t>Relleno de reposición</t>
  </si>
  <si>
    <t>Bote de material</t>
  </si>
  <si>
    <t>3.-</t>
  </si>
  <si>
    <t>HORMIGON ARMADO</t>
  </si>
  <si>
    <t>Platea ZP1 ( e= 0.50 ms. )</t>
  </si>
  <si>
    <t>Platea ZP2 ( e= 0.50 ms. )</t>
  </si>
  <si>
    <t>Zapata aislada de columna (1.50 x 1.50)</t>
  </si>
  <si>
    <t>Zapata de escalera interior (1.00 x 0.60)</t>
  </si>
  <si>
    <t>Zapata de escalera exterior (1.45 x 0.60)</t>
  </si>
  <si>
    <t>Pedestal columna (1.10 x 0.60) en hormigón visto</t>
  </si>
  <si>
    <t>Muro de hormigón MH 1 en ZP1 (1.30 x 0.30) + (0.95 x 0.30) en hormigón visto</t>
  </si>
  <si>
    <t>Muro de hormigón MH 1 en ZP2 (1.30 x 0.30) + (0.95 x 0.30) en hormigón visto</t>
  </si>
  <si>
    <t>Muro de hormigón MH 2 en ZP1 (0.90 x 0.30) en hormigón visto</t>
  </si>
  <si>
    <t>Muro de hormigón MH 2 en ZP2 (0.90 x 0.30) en hormigón visto</t>
  </si>
  <si>
    <t>Muros de hormigón e= 0.10 ms. ZP1 Con malla electrosoldad en hormigón visto</t>
  </si>
  <si>
    <t>Muro de arranque de escalera interior(1.60 x 0.85 x 0.15) en hormigón visto</t>
  </si>
  <si>
    <t>m-</t>
  </si>
  <si>
    <t>Pórtico P1-X en hormigón visto (con ménsula)</t>
  </si>
  <si>
    <t>n-</t>
  </si>
  <si>
    <t>Pórtico P2-X en hormigón visto (con ménsula)</t>
  </si>
  <si>
    <t>ñ-</t>
  </si>
  <si>
    <t>Pórtico P3-X en hormigón visto (con ménsula)</t>
  </si>
  <si>
    <t>o-</t>
  </si>
  <si>
    <t>Pórtico P4-X en hormigón visto</t>
  </si>
  <si>
    <t>p-</t>
  </si>
  <si>
    <t>Pórtico P1-Y en hormigón visto</t>
  </si>
  <si>
    <t>q-</t>
  </si>
  <si>
    <t>Pórtico P2-Y en hormigón visto</t>
  </si>
  <si>
    <t>r-</t>
  </si>
  <si>
    <t>Pórtico P3-Y en hormigón visto (con ménsula)</t>
  </si>
  <si>
    <t>s-</t>
  </si>
  <si>
    <t>Pórtico P4-Y en hormigón visto</t>
  </si>
  <si>
    <t>t-</t>
  </si>
  <si>
    <t>Escalera en HA autoportante en hormigón visto</t>
  </si>
  <si>
    <t>u-</t>
  </si>
  <si>
    <t>Viga de escalera V1(0.30 x 0.35 ) en hormigón visto</t>
  </si>
  <si>
    <t>v-</t>
  </si>
  <si>
    <t>Viga de escalera V2(0.20 x 0.35) en hormigón visto</t>
  </si>
  <si>
    <t>w-</t>
  </si>
  <si>
    <t>Muro de hormigón de apoyo de escalera exterior</t>
  </si>
  <si>
    <t>x-</t>
  </si>
  <si>
    <t>Rampas de Escaleras RP 1 e = 0.15 ms en hormigón visto</t>
  </si>
  <si>
    <t>y-</t>
  </si>
  <si>
    <t>Rampas de Escaleras RP 2 e = 0.15 ms en hormigón visto</t>
  </si>
  <si>
    <t>z-</t>
  </si>
  <si>
    <t>Losa hollow core</t>
  </si>
  <si>
    <t>aa-</t>
  </si>
  <si>
    <t>Viguetas DT 24'' + 2''</t>
  </si>
  <si>
    <t>ab-</t>
  </si>
  <si>
    <t>Losa de entrepiso e= 0.15 ms en hormigón visto</t>
  </si>
  <si>
    <t>ac-</t>
  </si>
  <si>
    <t>Losa de entrepiso e= 0.15 ms pasarela en hormigón visto</t>
  </si>
  <si>
    <t>4.-</t>
  </si>
  <si>
    <t xml:space="preserve">ESTRUCTURA METALECA </t>
  </si>
  <si>
    <t xml:space="preserve">Suministro y colocacion de columnas redondas metálica en V con HSS 8.625 x 0.375 (para pasarela). Incluye placa base, tarugos, pernos y pintura. </t>
  </si>
  <si>
    <t>5.-</t>
  </si>
  <si>
    <t xml:space="preserve">MUROS </t>
  </si>
  <si>
    <t>Suministro y colocacion de muros de bloques de 0.15m con  f 3/8 a 0.60 m  S.N.P.</t>
  </si>
  <si>
    <t>Suministro y colocacion de muros de bloques de 0.15m con  f 3/8 a 0.60 m  S.N.P.( incluye perforación de acero )</t>
  </si>
  <si>
    <t>Suministro y colocacion de muros de durock</t>
  </si>
  <si>
    <t>Suministro y colocacion de muro de vidrio flotante</t>
  </si>
  <si>
    <t>Suministro y colocacion de muro de PVC divisiones en baños</t>
  </si>
  <si>
    <t>6.-</t>
  </si>
  <si>
    <t>TERMINACION DE SUPERFICIE</t>
  </si>
  <si>
    <t>Suministro y colocación de pañete interior en muros</t>
  </si>
  <si>
    <t>Suministro y colocación de pañete exterior en muros</t>
  </si>
  <si>
    <t xml:space="preserve">Suministro y colocación de cantos </t>
  </si>
  <si>
    <t>Suministro y colocacion de violinado</t>
  </si>
  <si>
    <t>7.-</t>
  </si>
  <si>
    <t>TERMINACION DE PISOS</t>
  </si>
  <si>
    <t>Pulido y brillado de piso de granito existente</t>
  </si>
  <si>
    <t>Suministro y colocacion de piso de granito fondo blanco (0.30 x 0.30)</t>
  </si>
  <si>
    <t>Suministro y colocacion de zócalo de granito fondo blando (0.10 x 0.30)</t>
  </si>
  <si>
    <t xml:space="preserve">Suministro y colocación de Piso de hormigón pulido con junta de (1.00 x 1.00) </t>
  </si>
  <si>
    <t>Suministro y colocacion de piso hormigón frotado y violinado</t>
  </si>
  <si>
    <t>8.-</t>
  </si>
  <si>
    <t>TERMINACIÓN  DE TECHOS (Área existente para corregir filtración)</t>
  </si>
  <si>
    <t>Suministro y colocación de Fino de techo en losas horizontales( con mortero de cemento-arena, e=8 cm promedio en pendientes de techos)</t>
  </si>
  <si>
    <t xml:space="preserve">Suministro y colocación de Zabaletas en techo </t>
  </si>
  <si>
    <t xml:space="preserve">Suministro y colocación de Impermeabilizante acrílico </t>
  </si>
  <si>
    <t>9.-</t>
  </si>
  <si>
    <t>TERMINACIÓN  DE TECHOS EN PASARELA</t>
  </si>
  <si>
    <t>10.-</t>
  </si>
  <si>
    <t xml:space="preserve">REVESTIMIENTOS </t>
  </si>
  <si>
    <t xml:space="preserve">Suministro y colocación de Revestimiento de Cerámica de (0.20 x 0.20) en Paredes de Baños, H = 1.60 </t>
  </si>
  <si>
    <t>Suministro y colocación de Revestimiento de Cerámica de (0.20 x 0.20) en Paredes de Cocina H = 0.60</t>
  </si>
  <si>
    <t>11.-</t>
  </si>
  <si>
    <t>PORTAJE</t>
  </si>
  <si>
    <t>Suministro y colocación de Puerta Principal (1.60 x 2.51) vidrio flotante P1(incluyen transom)</t>
  </si>
  <si>
    <t>Suministro y colocación de Puerta Principal (1.00 x 2.51  ) vidrio flotante P2 (incluyen transom)</t>
  </si>
  <si>
    <t>Suministro y colocación de Puertas (0.90 x 2.51 ) Vidrio flotante P3 (incluyen transom)</t>
  </si>
  <si>
    <t>Suministro y colocación de Puertas (1.15 x 2.10 ) Vidrio flotante P4</t>
  </si>
  <si>
    <t>Suministro y colocacion de puertas de polimetal (0.90 x 2.10) P5</t>
  </si>
  <si>
    <t>Suministro y colocacion de puerta de PVC en cubículo de baños  (0.70 x 1.80)  P6</t>
  </si>
  <si>
    <t>Suministro y colocacion de puertas de polimetal (0.85 x 2.10) P7</t>
  </si>
  <si>
    <t>Suministro y colocacion de puertas de polimetal (0.80 x 2.10) P8</t>
  </si>
  <si>
    <t>Suministro y colocacion de puertas de polimetal (1.00 x 2.10) P9</t>
  </si>
  <si>
    <t>Suministro y colocacion de puertas de polimetal (0.82 x 2.10) P10</t>
  </si>
  <si>
    <t>Suministro y colocación de Puertas (1.00 x 2.10 ) Vidrio flotante P11</t>
  </si>
  <si>
    <t>Suministro y colocación de Puertas (1.50 x 2.10 ) de dos hojas polimetal P12</t>
  </si>
  <si>
    <t>Suministro y colocacion de puertas de polimetal (1.00 x 2.10)</t>
  </si>
  <si>
    <t>Suministro y colocación de ventanas proyectadas</t>
  </si>
  <si>
    <t>Suministro y colocación de ventanas corredizas de vidrio y aluminio</t>
  </si>
  <si>
    <t>Suministro y colocación de ventanas Vidrios fijo</t>
  </si>
  <si>
    <t>12.-</t>
  </si>
  <si>
    <t xml:space="preserve">PLAFONES </t>
  </si>
  <si>
    <t>Suministro y colocación de  plafón PVC (2" x 2" )</t>
  </si>
  <si>
    <t>13.-</t>
  </si>
  <si>
    <t>TERMINACION DE COCINA COMEDOR</t>
  </si>
  <si>
    <t>Suministro y colocacion de tope de granito</t>
  </si>
  <si>
    <t>p2</t>
  </si>
  <si>
    <t xml:space="preserve">Suministro y colocacion de gabinetes  de pino tratado piso </t>
  </si>
  <si>
    <t>pl</t>
  </si>
  <si>
    <t>Suministro y colocacion de gabinetes  de pino tratado aéreo</t>
  </si>
  <si>
    <t>14.-</t>
  </si>
  <si>
    <t xml:space="preserve">PINTURA </t>
  </si>
  <si>
    <t>Suministro y aplicación de Pintura acrílica en Interior en existente</t>
  </si>
  <si>
    <t>Suministro y aplicación de Pintura acrílica en exterior en existente</t>
  </si>
  <si>
    <t>Suministro y aplicación de pintura acrílica en interior en bloques nuevos</t>
  </si>
  <si>
    <t>15.-</t>
  </si>
  <si>
    <t>INSTALACIONES SANITARIA</t>
  </si>
  <si>
    <t>Suministro de Inodoros blanco completos</t>
  </si>
  <si>
    <t>u</t>
  </si>
  <si>
    <t>Suministro de orinal</t>
  </si>
  <si>
    <t>Suministro de Lavamanos de pared con mezcladora</t>
  </si>
  <si>
    <t>Suministro de Lavamanos empotrados con mezcladora</t>
  </si>
  <si>
    <t>Suministro de Fregadero  doble  de acero inoxidable incluye mezcladora</t>
  </si>
  <si>
    <t>Suministro de Ventilación de 3"</t>
  </si>
  <si>
    <t>Suministro de Ventilación de 2"</t>
  </si>
  <si>
    <t>Suministro de Vertedero revestido incl. llave y desagüe de piso</t>
  </si>
  <si>
    <t>Suministro de tapón de registro de 4"</t>
  </si>
  <si>
    <t>Suministro de bajante de descarga de 4 "</t>
  </si>
  <si>
    <t>Suministro de bajante de descarga de 3 "</t>
  </si>
  <si>
    <t>Suministro de dispensador de papel higiénico</t>
  </si>
  <si>
    <t>Suministro de dispensador de papel toalla</t>
  </si>
  <si>
    <t>Suministro de jabón liquido</t>
  </si>
  <si>
    <t>Suministro de bajante pluvial 3"</t>
  </si>
  <si>
    <t>Suministro de bajante pluvial 4"</t>
  </si>
  <si>
    <t>Suministro de Columna de agua fría Ø 3/4"</t>
  </si>
  <si>
    <t>Suministro de Columna de agua fría Ø 1"</t>
  </si>
  <si>
    <t xml:space="preserve">Suministro de Válvula de paso  Ɵ 4'' </t>
  </si>
  <si>
    <t>Suministro de Tubería de abastecimiento de 1 1/2"  Incluye Movimiento de tierra</t>
  </si>
  <si>
    <t>Suministro de Tubería de abastecimiento de 1"  Incluye Movimiento de tierra</t>
  </si>
  <si>
    <t>Suministro de Tubería de abastecimiento de 3/4"  Incluye Movimiento de tierra</t>
  </si>
  <si>
    <t>Suministro de Tubería de drenaje agua negras  Ø 6" PVC SDR-41  Incluye Movimiento de tierra</t>
  </si>
  <si>
    <t>Suministro de Tubería de drenaje agua negras  Ø 4" PVC SDR-41  Incluye Movimiento de tierra</t>
  </si>
  <si>
    <t>Suministro de Tubería de drenaje agua negras  Ø 3" PVC SDR-41  Incluye Movimiento de tierra</t>
  </si>
  <si>
    <t>Suministro de Tubería de drenaje pluvial  Ø 4" PVC SDR-41  Incluye Movimiento de tierra</t>
  </si>
  <si>
    <t>Suministro de Tubería de drenaje pluvial  Ø 6" PVC SDR-41  Incluye Movimiento de tierra</t>
  </si>
  <si>
    <t>Suministro de Desagüe de Piso de 2"</t>
  </si>
  <si>
    <t xml:space="preserve">ud </t>
  </si>
  <si>
    <t>Suministro de Caja de Inspección (0.60x0.60x0.75</t>
  </si>
  <si>
    <t>Suministro de Trampa de grasa (0.80x0.80x0.75)</t>
  </si>
  <si>
    <t>ad-</t>
  </si>
  <si>
    <t>Suministro Registro pluvial  (1.10x1.10x0.75)</t>
  </si>
  <si>
    <t>ae-</t>
  </si>
  <si>
    <t>Tuberías y piezas por aparatos</t>
  </si>
  <si>
    <t>af-</t>
  </si>
  <si>
    <t>Mano de obra general plomería</t>
  </si>
  <si>
    <t>16.-</t>
  </si>
  <si>
    <t>INSTALACION ELECTRICA</t>
  </si>
  <si>
    <t xml:space="preserve">Suministro y colocacion de Salidas de iluminación en techo </t>
  </si>
  <si>
    <t xml:space="preserve">Suministro y colocacion de Salidas de interruptores sencillos </t>
  </si>
  <si>
    <t xml:space="preserve">Suministro y colocacion de Salidas de interruptores dobles </t>
  </si>
  <si>
    <t>Suministro y colocacion de Salidas de interruptores tres-vías</t>
  </si>
  <si>
    <t>Suministro y colocacion de Salidas de tomacorrientes 120V dobles aterrizado y polarizado</t>
  </si>
  <si>
    <t>Suministro y colocacion de Salidas de tomacorrientes 120V-UPS dobles aterrizado y polarizado</t>
  </si>
  <si>
    <t>Suministro y colocacion de Salidas de tomacorrientes 220V dobles aterrizado y polarizado P/A.Acon</t>
  </si>
  <si>
    <t>Suministro y colocacion de Salidas de Datas</t>
  </si>
  <si>
    <t>Suministro y colocacion dee un Data Center formado por: Un servidor de 1 Terabite, 2 DVDROM, 16 gigabite RAM, 3 UPS de 2000Watts, 1 monitor de 19", mouse, teclado, dos Switch de 24 espacios, un Gabinete para equipos, dos rollos de cable UTP cat-6</t>
  </si>
  <si>
    <t>Suministro y colocacion de Unidad de Aire Ac. invertir de 1.0 toneladas Split , efic. 16</t>
  </si>
  <si>
    <t>Suministro y colocacion de Unidad de Aire Ac. invertir de 1.5 toneladas Split , efic. 17</t>
  </si>
  <si>
    <t>Suministro y colocacion de Unidad de Aire Ac. invertir de 3.0 toneladas Split , efic. 18</t>
  </si>
  <si>
    <t>17.-</t>
  </si>
  <si>
    <t>VARIOS GENERALES</t>
  </si>
  <si>
    <t>Suministro y colocacion de tope de granito en baño</t>
  </si>
  <si>
    <t>Suministro y colocacion de baranda de escalera en acero inoxidable</t>
  </si>
  <si>
    <t>Suministro y colocacion de cinta antideslisante en huella de escalera de emergencia</t>
  </si>
  <si>
    <t>Suministro y colocacion de pasamanos de acero inoxidable</t>
  </si>
  <si>
    <t>Andamios exteriores</t>
  </si>
  <si>
    <t>Suministro y colocacion de quiebra soles</t>
  </si>
  <si>
    <t>Suministro y colocacion de junta de expansión horizontal en unión muros y columnas de pórticos, con laminas de poliuretano expandido foam, masilla compresible, de alta plasticidad y acero 3/8" fijo a las columnas, con resina epoxica, cada 0.80 cm</t>
  </si>
  <si>
    <t>Suministro y colocacion de junta de expansión de piso con planchuela de zinc</t>
  </si>
  <si>
    <t>SUB TOTAL  PRIMER NIVEL</t>
  </si>
  <si>
    <t>SEGUNDO  NIVEL</t>
  </si>
  <si>
    <t>a.-</t>
  </si>
  <si>
    <t>Replanteo.</t>
  </si>
  <si>
    <t>2.-</t>
  </si>
  <si>
    <t>Muro de hormigón MH 1(1.30 x 0.30) + (0.95 x 0.30) en hormigón visto</t>
  </si>
  <si>
    <t>Muro de hormigón MH 2 (0.90 x 0.30) en hormigón visto</t>
  </si>
  <si>
    <t>Muros de hormigón e= 0.10 ms. Con malla electrosoldad en hormigón visto</t>
  </si>
  <si>
    <t>Pórtico P1-X en hormigón visto(con ménsula)</t>
  </si>
  <si>
    <t>Pórtico P2-X en hormigón visto</t>
  </si>
  <si>
    <t>Suministro y colocacion de pañete exterior</t>
  </si>
  <si>
    <t>Suministro y colocación de cantos</t>
  </si>
  <si>
    <t>TERMINACIÓN  DE TECHOS</t>
  </si>
  <si>
    <t>Suministro y colocacion de Fino de techo en losas horizontales( con mortero de cemento-arena, e=8 cm promedio en pendientes de techos)</t>
  </si>
  <si>
    <t xml:space="preserve">Suministro y colocacion de Zabaletas en techo </t>
  </si>
  <si>
    <t>Suministro y colocacion de Impermeabilizante acrílico</t>
  </si>
  <si>
    <t>Suministro y colocacion de Antepecho h= 0.20 ms de bloques de 0.15 ms incluyen pañete y pintura</t>
  </si>
  <si>
    <t>Suministro y colocacion de puertas de vidrio flotante (0.90 x 2.10) P13</t>
  </si>
  <si>
    <t>Suministro y colocacion de puertas de vidrio flotante (0.90 x 2.10) P14</t>
  </si>
  <si>
    <t>Suministro y aplicación de Pintura Acrílica en Interior</t>
  </si>
  <si>
    <t>Suministro de Lavamanos empotrado con mezcladora</t>
  </si>
  <si>
    <t>Suministro de fregadero sencillo de acero inoxidable</t>
  </si>
  <si>
    <t>Suministro de bajante de descarga 4"</t>
  </si>
  <si>
    <t>Suministro de bajante de descarga 3"</t>
  </si>
  <si>
    <t>Suministro de dispensador jabón liquido</t>
  </si>
  <si>
    <t>Suministro y colocacion de Unidad de Aire Ac. invertir de 1.0 toneladas Split , efic. 20</t>
  </si>
  <si>
    <t>Suministro y colocacion de de Unidad de Aire Ac. invertir de 1.5 toneladas Split , efic. 20</t>
  </si>
  <si>
    <t>Suministro y colocacion de de Unidad de Aire Ac. invertir de 3.0 toneladas Split , efic. 18</t>
  </si>
  <si>
    <t>Suministro y colocacion de de Unidad de Aire Ac. invertir de 4.0 toneladas Split , efic. 16</t>
  </si>
  <si>
    <t>Suministro y colocacion de Unidad de Aire Ac. invertir de 5.0 toneladas Split , efic. 18</t>
  </si>
  <si>
    <t>Suministro y colocacion de Panel de distribución (PA- TLM-12-16C ), de circuitos formado por: 14- Bkrs. 20A/1P</t>
  </si>
  <si>
    <t xml:space="preserve">Suministro y colocacion de Alimentador  desde PBP a panel (PA) compuesto por: 2C- thhn  No.8 fases, 1C-thhn   No.10 neutro, 1C-thhn No.12 tierra, Tubería PVC-sdr-26 de 1" ¢ </t>
  </si>
  <si>
    <t>pies</t>
  </si>
  <si>
    <t>Suministro y colocacion de Panel de distribución (PB- TLM-12-16C ), de circuitos formado por: 10- Bkrs. 20A/1P</t>
  </si>
  <si>
    <t>Suministro y colocacion de Panel de distribución (PU- TLM-12-16C ), de circuitos formado por: 11- Bkrs. 20A/1P</t>
  </si>
  <si>
    <t xml:space="preserve">Suministro y colocacion de Alimentador  desde PBP a panel (PU) compuesto por: 2C- thhn  No.8 fases, 1C-thhn No.10 neutro, 1C-thhn No.12 tierra, Tubería PVC-sdr-26 de 1" ¢ </t>
  </si>
  <si>
    <t>Suministro y colocacion de Panel de distribución (PA/A-1- TLM-12-16C ), de circuitos formado por: 5- Bkrs. 20A/2P, 1- Bkrs. 30A/2P, 1- Bkrs. 40A/2P</t>
  </si>
  <si>
    <t>Suministro y colocacion de Alimentador  desde PBP a panel (PA/A) compuesto por: 2C- thhn  No.2 fases, 1C-thhn No.6 tierra, Tubería PVC-sdr-26 de 1 1/2" ¢</t>
  </si>
  <si>
    <t>Suministro y colocacion de Panel de distribución (PA/A-2- TLM-12-24C ), de circuitos formado por: 4- Bkrs. 20A/2P, 1- Bkrs. 50A/2P, 1- Bkrs. 60A/2P, 2- Bkrs. 40A/2P</t>
  </si>
  <si>
    <t>Suministro y colocacion de Alimentador  desde PBP a panel (PA/A) compuesto por: 2C- thhn  No.3/0 fases, 1C-thhn No.2 tierra, Tubería PVC-sdr-26 de 2" ¢</t>
  </si>
  <si>
    <t>Suministro y colocacion de tope de granito en baños</t>
  </si>
  <si>
    <t>SUB TOTAL SEGUNDO NIVEL</t>
  </si>
  <si>
    <t>CASETA DE PLANTA</t>
  </si>
  <si>
    <t xml:space="preserve">Relleno  compactado </t>
  </si>
  <si>
    <t>Zapata de muro de 0.20 m y columnas</t>
  </si>
  <si>
    <t>Viga VA  ( 0.20 x 0.20 ) D.N.P.</t>
  </si>
  <si>
    <t>Columna de amarre de (0.20 x 0.20)</t>
  </si>
  <si>
    <t>Dinteles D2 (0.20 x 0.40)</t>
  </si>
  <si>
    <t>Viga VA (0.28 x 0.20)</t>
  </si>
  <si>
    <t>Losa de techo ( e = 0.12 ms)</t>
  </si>
  <si>
    <t>MURO DE BLOQUES</t>
  </si>
  <si>
    <r>
      <t xml:space="preserve">Suministro y colocación de muros de bloques de 0.20 m con  </t>
    </r>
    <r>
      <rPr>
        <sz val="11"/>
        <rFont val="Calibri"/>
        <family val="2"/>
      </rPr>
      <t>Ø</t>
    </r>
    <r>
      <rPr>
        <sz val="11"/>
        <rFont val="Times New Roman"/>
        <family val="1"/>
      </rPr>
      <t xml:space="preserve"> 3/8 a 0.40 m y serpentina  2 Ø 3/8 a 0.60 m  D.N.P.</t>
    </r>
  </si>
  <si>
    <r>
      <t xml:space="preserve">Suministro y colocación de muros de bloques de 0.20 m con  </t>
    </r>
    <r>
      <rPr>
        <sz val="11"/>
        <rFont val="Calibri"/>
        <family val="2"/>
      </rPr>
      <t>Ø</t>
    </r>
    <r>
      <rPr>
        <sz val="11"/>
        <rFont val="Times New Roman"/>
        <family val="1"/>
      </rPr>
      <t xml:space="preserve"> 3/8 a 0.40 m y serpentina  2 Ø 3/8 a 0.60 m  S.N.P.</t>
    </r>
  </si>
  <si>
    <t>Suministro y colocacion de block calado</t>
  </si>
  <si>
    <t xml:space="preserve">Suministro y colocacion de pañete interior </t>
  </si>
  <si>
    <t>Suministro y colocacion de pañete rustico en exterior</t>
  </si>
  <si>
    <t>Suministro y colocacion de pañete liso en superficie de hormigón</t>
  </si>
  <si>
    <t xml:space="preserve">Suministro y colocacion de fraguache   </t>
  </si>
  <si>
    <t xml:space="preserve">Suministro y colocacion de cantos </t>
  </si>
  <si>
    <t>Suministro y colocacion de violinado en exterior</t>
  </si>
  <si>
    <t>Suministro y colocación de piso de hormigón frotado</t>
  </si>
  <si>
    <t>TERMINACION DE TECHOS</t>
  </si>
  <si>
    <t>Suministro y colocación de Fino de mezcla en techo plano</t>
  </si>
  <si>
    <t xml:space="preserve">Suministro y colocación de impermeabilizante </t>
  </si>
  <si>
    <t>Suministro y colocación de Zabaleta</t>
  </si>
  <si>
    <t>Suministro y colocación de antepecho  de  H=0.40 ms. (incluye pañeta y pintura)</t>
  </si>
  <si>
    <t>Suministro y colocación de puerta de hierro de (2.60 x 2.10)  con barras de hierro 2" x 1" y barras de hierro Ø 1", con cerradura .</t>
  </si>
  <si>
    <t>PINTURA ( DOS MANOS )</t>
  </si>
  <si>
    <t xml:space="preserve">Suministro y colocación de pintura base </t>
  </si>
  <si>
    <t>b.-</t>
  </si>
  <si>
    <t xml:space="preserve">Suministro y colocación de pintura acrílica para exterior </t>
  </si>
  <si>
    <t>c.-</t>
  </si>
  <si>
    <t xml:space="preserve">Suministro y colocación de pintura acrílica para interior </t>
  </si>
  <si>
    <t>SUB-TOTAL CASETA DE PLANTA</t>
  </si>
  <si>
    <t>AREA EXTERIOR</t>
  </si>
  <si>
    <t xml:space="preserve">VARIOS </t>
  </si>
  <si>
    <t>Suministro y colocacion de Carpeta asfáltica de 2" para parqueo</t>
  </si>
  <si>
    <t>Suministro y colocacion de líneas amarillas (10 cm de ancho)</t>
  </si>
  <si>
    <t>Suministro y colocacion de números de parqueos</t>
  </si>
  <si>
    <t>Suministro y colocacion de acera perimetral con malla  en parqueo</t>
  </si>
  <si>
    <t>Suministro y colocacion de contén en parqueo</t>
  </si>
  <si>
    <t>Suministro y colocacion de paragomas</t>
  </si>
  <si>
    <t>PAISAJISMO</t>
  </si>
  <si>
    <t>Suministro y colocación de tierra negra y grama enana ( incluye acondicionamiento )</t>
  </si>
  <si>
    <t>Suministro y colocación de arboles gri gri</t>
  </si>
  <si>
    <t>Suministro y colocación de palma areca 6´</t>
  </si>
  <si>
    <t>ENTRADA GENERAL:</t>
  </si>
  <si>
    <t>Suministro y colocación de Poste eléctrico HA de 35'</t>
  </si>
  <si>
    <t>Suministro y colocación de Soporte para cut-out y pararrayo</t>
  </si>
  <si>
    <t>Suministro y colocación de Pararrayo de 10 Kv en polímero</t>
  </si>
  <si>
    <t>Suministro y colocación de Cut Out de 100 amperes con lamina de 10.0 amp.</t>
  </si>
  <si>
    <t>Suministro y colocación de Condulet de 2"¢</t>
  </si>
  <si>
    <t>Suministro y colocación de Tuberías imc de 2"¢</t>
  </si>
  <si>
    <t>Suministro y colocación de Barra channel unistrau de 11/2" x 10 pies</t>
  </si>
  <si>
    <t>Suministro y colocación de abrazadera unistrau de 2"¢</t>
  </si>
  <si>
    <t>Suministro y colocación de Conductor URD No. 2 100%C. (Distancia asumida)</t>
  </si>
  <si>
    <t>Suministro y colocación de Cono de alivio exterior</t>
  </si>
  <si>
    <t>Suministro y colocación de Cono de alivio interior. (Elbow conector)</t>
  </si>
  <si>
    <t>Suministro y colocación de Transformador de Potencial exterior JVW-110C (PT) de 60:1, 15KV</t>
  </si>
  <si>
    <t>Suministro y colocación de Transformador de Corriente (CT) de 200:5, 15KV</t>
  </si>
  <si>
    <t>Suministro y colocación de Transformador de 75.0 Kva. Pad-mounted 7200-120/240V</t>
  </si>
  <si>
    <t>Suministro y colocación de Generador G1 de 100KVA encapsulado 120/240Volt</t>
  </si>
  <si>
    <t>Suministro y colocación de ITA 300Amp/2P,  1F (Transfer automático)</t>
  </si>
  <si>
    <t>Suministro y colocación de Encloused Breaker (ECB-01) de 300Amp /2P-120-240V Nema 3R</t>
  </si>
  <si>
    <t>Suministro y colocación de Panel (PBG) de distribución en barras de 350Amp, de circuitos. Formado por: 1-Main Bkrs. 300A/2P,  1- Bkrs. 200A/2P,  1- Bkrs. 90A/2P,  3- Bkrs. 40A/2P,  2-Bkrs. 20A/2P</t>
  </si>
  <si>
    <t>Suministro y colocación de un UPS de 5.0KW</t>
  </si>
  <si>
    <t>Suministro y colocación de Alimentadores desde Transformador a ECB-01 compuesto por: 4C- thhn  No. 3/0 fases, 1C-thhn   No. 3/0 neutro, 1C-thhn No.2 tierra, tubería  PVC sdr-26 de 3"¢ (Distancia asumida)</t>
  </si>
  <si>
    <t>Suministro y colocación de Alimentadores desde ECB-01 a ITA-300A/2P compuesto por:  4C- thhn  No. 3/0 fases, 1C-thhn   No. 3/0 neutro, 1C-thhn No.2 tierra, tubería  PVC sdr-26 de 3"¢ (Distancia asumida)</t>
  </si>
  <si>
    <t>Suministro y colocación de Alimentadores desde ITA-300A/2P a ECB-02 compuesto por:  4C- thhn  No. 3/0 fases, 1C-thhn   No. 3/0 neutro, 1C-thhn No.2 tierra, tubería  PVC sdr-26 de 3"¢ (Distancia asumida)</t>
  </si>
  <si>
    <t>Suministro y colocación de Alimentadores desde ITA-300A/2P a Panel Board General compuesto por:  4C- thhn  No. 3/0 fases, 1C-thhn   No. 3/0 neutro, 1C-thhn No.2 tierra, tubería  PVC sdr-26 de 3"¢ (Distancia asumida)</t>
  </si>
  <si>
    <t>Suministro y colocación de Acometida telefónica en PVC- Sdr-26 de 1" ¢, formada por condulet de 1" y tubería en poste EMT de 1" ¢ y Pvc hasta registro de teléfono y mensajero de nylon de 5/32"</t>
  </si>
  <si>
    <t>Suministro y colocación de Registro de Data en block de 0.60 x 0.60 x 0.40 mt con tapa</t>
  </si>
  <si>
    <t>Excavación de Zanja Z-4 para Tubería PVC de 3" para cables desde Transformador de 75KVA hasta Panel Board General (PBG) según detalles de esta zanja</t>
  </si>
  <si>
    <t>ML</t>
  </si>
  <si>
    <t>ILUMINACION EXTERIOR</t>
  </si>
  <si>
    <t>Suministro y colocación de Postes de acero pintado al horno de 20 pies, 4" x 4"  , con base de 1/4" y 4 pernos para sujetar a base de hormigón, y dos luminarias tipo secador, con bombillo de 65Watts.</t>
  </si>
  <si>
    <t>Suministro y colocación de Alimentador desde PBG hasta los circuitos de iluminación exterior compuesto por: 2C-thhn   No.12 Fases, 1C-thhn  No.12 tierra,  1C-thhn  No.14 tierra, Tubería PVC-sdr-26 de 1/2" ¢</t>
  </si>
  <si>
    <t xml:space="preserve">Suministro y colocación de Alimentador de luminarias entre base de postes compuesto por: 1C-thhn   No.12 Fases, 1C-thhn  No.12 tierra,  1C-thhn  No.14 tierra, Tubería PVC-sdr-26 de 1/2" ¢, </t>
  </si>
  <si>
    <t>Excavación para conductores de luminarias exteriores (0.30 x 0.40 x 145.0)mt3</t>
  </si>
  <si>
    <t>mt3</t>
  </si>
  <si>
    <t>SUB TOTAL AREA EXTERIOR</t>
  </si>
  <si>
    <t>Limpieza de cisterna existente</t>
  </si>
  <si>
    <t>Suministro y colocacion de tapa de cisterna (0.60 x 0.60)</t>
  </si>
  <si>
    <t xml:space="preserve">Suministro de bomba de 1 HP </t>
  </si>
  <si>
    <t>Suministro de tanque hidroneumático de 180 gls</t>
  </si>
  <si>
    <t>Instalación de bomba y tanque para cisterna existente</t>
  </si>
  <si>
    <t>Suministro y colocación de puerta de hierro de (0.90 x 2.00)  con barras de hierro 2" x 1" y barras de hierro Ø 1", con cerradura .</t>
  </si>
  <si>
    <t>Suministro y aplicación de pintura acrílica exterior en caseta de bomba</t>
  </si>
  <si>
    <t>Suministro y aplicación de pintura acrílica interior en caseta de bomba</t>
  </si>
  <si>
    <t>SUB TOTAL VARIOS GENERALES</t>
  </si>
  <si>
    <t>SEPTICO DE DOS CAMARAS CON FILTRO ANAEROBICO (7.30 x 3.50 x 2.20)</t>
  </si>
  <si>
    <t>Replanteo</t>
  </si>
  <si>
    <t>p.a.</t>
  </si>
  <si>
    <t>MOVIMIENTO DE TIERRA.</t>
  </si>
  <si>
    <t xml:space="preserve">Relleno de reposición </t>
  </si>
  <si>
    <t>Bote de materiales</t>
  </si>
  <si>
    <t xml:space="preserve">HORMIGON </t>
  </si>
  <si>
    <t>Losa de inferior  e= 0.15 ms</t>
  </si>
  <si>
    <t>Losa acanalada e=0.15 ms</t>
  </si>
  <si>
    <t>Losa superior  e= 0.15 ms</t>
  </si>
  <si>
    <t>Viga VA1 de (0.20 x 0.35)</t>
  </si>
  <si>
    <t>Viga VA2 de (0.20 x 0.34)</t>
  </si>
  <si>
    <t>Viga VA3 de (0.20 x 0.67)</t>
  </si>
  <si>
    <t>MUROS DE BLOQUES</t>
  </si>
  <si>
    <r>
      <t xml:space="preserve">Suministro y colocacion de muros de bloques de 0.15 ms con </t>
    </r>
    <r>
      <rPr>
        <sz val="11"/>
        <rFont val="Calibri"/>
        <family val="2"/>
      </rPr>
      <t>Ø 3/8 @ 0.20 D.N.P.</t>
    </r>
  </si>
  <si>
    <r>
      <t xml:space="preserve">Suministro y colocacion de muros de bloques de 0.20 ms con </t>
    </r>
    <r>
      <rPr>
        <sz val="11"/>
        <rFont val="Calibri"/>
        <family val="2"/>
      </rPr>
      <t>Ø 3/8 @ 0.20D.N.P.</t>
    </r>
  </si>
  <si>
    <t>Suministro y colocacion de pañete pulido en muros y  superficie de hormigón</t>
  </si>
  <si>
    <t xml:space="preserve">Suministro y colocacion de fraguche en superficie de hormigón </t>
  </si>
  <si>
    <t>Suministro y colocacion de fino en losa superior</t>
  </si>
  <si>
    <t>Suministro y colocacion de Zabaleta</t>
  </si>
  <si>
    <t>VARIOS</t>
  </si>
  <si>
    <t>Suministro y colocación de tapa de H.A. (0.70 x 0.70 x 0.10)</t>
  </si>
  <si>
    <t>Suministro y colocación de material granular fino</t>
  </si>
  <si>
    <t>Suministro y colocación de material  granular grueso</t>
  </si>
  <si>
    <t>Tubería y piezas</t>
  </si>
  <si>
    <t>SUB-TOTAL  SEPTICO DE DOS CAMARAS CON FILTRO ANAEROBICO</t>
  </si>
  <si>
    <t>IMBORNAL DE 2 PARRILLAS PARA DESECHOS DE BASURA (con decantador de solido y filtrante)</t>
  </si>
  <si>
    <t>Excavación</t>
  </si>
  <si>
    <t>Relleno reposición</t>
  </si>
  <si>
    <t>Losa de fondo  e= 0.12 mt</t>
  </si>
  <si>
    <t>Viga de (0.15x0.20)m</t>
  </si>
  <si>
    <t>Losa superior  e= 0.12 mt</t>
  </si>
  <si>
    <t>Suministro y colocación de bloques de  0.15 m con ø 3/8 a 0.40 m BNP</t>
  </si>
  <si>
    <t>Suministro y colocación de fraguache</t>
  </si>
  <si>
    <t xml:space="preserve">Suministro y colocación de pañete pulido </t>
  </si>
  <si>
    <t>Suministro y colocación de fino</t>
  </si>
  <si>
    <t>Suministro y colocación de zabaleta</t>
  </si>
  <si>
    <t>Suministro y colocación de tapa de hierro fundido</t>
  </si>
  <si>
    <t>Suministro y colocación de parrilla</t>
  </si>
  <si>
    <t xml:space="preserve">Suministro y colocación de filtrante de 10" </t>
  </si>
  <si>
    <t>SUB-TOTAL  IMBORNAL DE 2 PARRILLAS</t>
  </si>
  <si>
    <t>RESUMEN</t>
  </si>
  <si>
    <t>SUB-TOTAL PRELIMINAR GENERAL</t>
  </si>
  <si>
    <t>SUB-TOTAL PRIMER NIVEL</t>
  </si>
  <si>
    <t>SUB-TOTAL SEGUNDO NIVEL</t>
  </si>
  <si>
    <t>SUB-TOTAL AREA EXTERIOR</t>
  </si>
  <si>
    <t>SUB-TOTAL RESUMEN</t>
  </si>
  <si>
    <t xml:space="preserve"> LIMPIEZA CONTINUA Y FINAL </t>
  </si>
  <si>
    <t>Limpieza continua y  final</t>
  </si>
  <si>
    <t xml:space="preserve">SUB TOTAL LIMPIEZA CONTINUA Y FINAL </t>
  </si>
  <si>
    <t>SUB-TOTAL GENERAL</t>
  </si>
  <si>
    <t>GASTOS  INDIRECTOS</t>
  </si>
  <si>
    <t>DIRECCION  TECNICA</t>
  </si>
  <si>
    <t>INSPECCION  Y SUPERVISION  DE  OBRAS</t>
  </si>
  <si>
    <t>IMPREVISTOS</t>
  </si>
  <si>
    <t xml:space="preserve">SEGUROS Y FIANZAS </t>
  </si>
  <si>
    <t>GASTOS ADMINISTRATIVOS</t>
  </si>
  <si>
    <t xml:space="preserve">TRANSPORTE </t>
  </si>
  <si>
    <t>LEY -686 (Ley de Pensiones y Jubilaciones a los Trabajadores Sindicalizados del Área de la Construcción y todas sus Ramas Afines).</t>
  </si>
  <si>
    <t xml:space="preserve">CODIA </t>
  </si>
  <si>
    <t xml:space="preserve">ITBIS ( 18% de la Dirección Técnica ) </t>
  </si>
  <si>
    <t xml:space="preserve">ESTUDIO DE SUELOS </t>
  </si>
  <si>
    <t>PA</t>
  </si>
  <si>
    <t xml:space="preserve">INSPECCION DE CALIDAD DE LOS MATERIALES (ROTURA DE PROBETAS) </t>
  </si>
  <si>
    <t>ITBIS DE LA ELABORACION DE LA CARPETA ASFALTICA</t>
  </si>
  <si>
    <t>SUB-TOTAL GASTOS  INDIRECTOS</t>
  </si>
  <si>
    <t xml:space="preserve">TOTAL GENERAL </t>
  </si>
  <si>
    <t>NOTAS:</t>
  </si>
  <si>
    <t>a)</t>
  </si>
  <si>
    <t xml:space="preserve">Presupuesto preparado de acuerdo a volantes  No.077 - 18 d/f  02/ 02 / 2018  de  la  Dirección General  de Edificaciones  del  MOPC </t>
  </si>
  <si>
    <t>b)</t>
  </si>
  <si>
    <t>Los volúmenes de este presupuesto serán pagados de acuerdo a levantamiento en obra  y  a  las cubicaciones  realizadas  por el  la supervisión y aprobada por el MOPC .-</t>
  </si>
  <si>
    <t>c)</t>
  </si>
  <si>
    <t>Los planos pueden variar en obra previa verificación y autorización del supervisor .</t>
  </si>
  <si>
    <t>d)</t>
  </si>
  <si>
    <t>Los precios alzados (P.A.) y todos los precios serán pagados en las cubicaciones mediante desglose de partidas previa autorización del MOPC .-</t>
  </si>
  <si>
    <t>e)</t>
  </si>
  <si>
    <t xml:space="preserve"> La partida de Inspección y  Supervisión de Obras  pertenece al   MOPC.-</t>
  </si>
  <si>
    <t>f)</t>
  </si>
  <si>
    <t xml:space="preserve"> La partida de Imprevistos solo podrá ser utilizada  previa autorización del   MOPC.-</t>
  </si>
  <si>
    <t>Santo Domingo, D. N.</t>
  </si>
  <si>
    <t>02 de Febrero   del  2018</t>
  </si>
  <si>
    <t>ml/ar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</si>
</sst>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0.0"/>
    <numFmt numFmtId="165" formatCode="\ @"/>
    <numFmt numFmtId="166" formatCode="_-* #,##0.00\ _€_-;\-* #,##0.00\ _€_-;_-* &quot;-&quot;??\ _€_-;_-@_-"/>
    <numFmt numFmtId="167" formatCode="#,##0.000"/>
    <numFmt numFmtId="168" formatCode="[$$-409]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8" tint="0.39997558519241921"/>
        <bgColor indexed="65"/>
      </patternFill>
    </fill>
  </fills>
  <borders count="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5" fillId="0" borderId="0"/>
    <xf numFmtId="0" fontId="11" fillId="0" borderId="0"/>
    <xf numFmtId="0" fontId="5" fillId="0" borderId="0"/>
    <xf numFmtId="9" fontId="5" fillId="0" borderId="0" applyFont="0" applyFill="0" applyBorder="0" applyAlignment="0" applyProtection="0"/>
    <xf numFmtId="4" fontId="11" fillId="0" borderId="0" applyNumberFormat="0"/>
    <xf numFmtId="0" fontId="1" fillId="0" borderId="0"/>
    <xf numFmtId="0" fontId="11" fillId="0" borderId="0"/>
    <xf numFmtId="168" fontId="6" fillId="0" borderId="0"/>
  </cellStyleXfs>
  <cellXfs count="202">
    <xf numFmtId="0" fontId="0" fillId="0" borderId="0" xfId="0"/>
    <xf numFmtId="4" fontId="4" fillId="0" borderId="0" xfId="5" applyNumberFormat="1" applyFont="1" applyFill="1" applyBorder="1" applyAlignment="1">
      <alignment horizontal="right"/>
    </xf>
    <xf numFmtId="4" fontId="4" fillId="0" borderId="0" xfId="6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4" fontId="4" fillId="0" borderId="0" xfId="5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 vertical="center"/>
    </xf>
    <xf numFmtId="4" fontId="7" fillId="0" borderId="0" xfId="6" applyNumberFormat="1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4" fontId="7" fillId="0" borderId="0" xfId="6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center"/>
    </xf>
    <xf numFmtId="4" fontId="4" fillId="0" borderId="0" xfId="6" applyNumberFormat="1" applyFont="1" applyFill="1" applyBorder="1" applyAlignment="1">
      <alignment horizontal="right"/>
    </xf>
    <xf numFmtId="0" fontId="4" fillId="0" borderId="1" xfId="7" applyFont="1" applyFill="1" applyBorder="1" applyAlignment="1">
      <alignment horizontal="center" vertical="center"/>
    </xf>
    <xf numFmtId="0" fontId="4" fillId="0" borderId="2" xfId="7" applyFont="1" applyFill="1" applyBorder="1" applyAlignment="1">
      <alignment horizontal="center" vertical="center" wrapText="1"/>
    </xf>
    <xf numFmtId="4" fontId="4" fillId="0" borderId="2" xfId="8" applyNumberFormat="1" applyFont="1" applyFill="1" applyBorder="1" applyAlignment="1">
      <alignment horizontal="right"/>
    </xf>
    <xf numFmtId="4" fontId="4" fillId="0" borderId="2" xfId="7" applyNumberFormat="1" applyFont="1" applyFill="1" applyBorder="1" applyAlignment="1">
      <alignment horizontal="center"/>
    </xf>
    <xf numFmtId="4" fontId="4" fillId="0" borderId="2" xfId="9" applyNumberFormat="1" applyFont="1" applyFill="1" applyBorder="1" applyAlignment="1">
      <alignment horizontal="center"/>
    </xf>
    <xf numFmtId="4" fontId="4" fillId="0" borderId="3" xfId="6" applyNumberFormat="1" applyFont="1" applyFill="1" applyBorder="1" applyAlignment="1">
      <alignment horizontal="right"/>
    </xf>
    <xf numFmtId="0" fontId="7" fillId="0" borderId="0" xfId="7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4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4" fontId="7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wrapText="1"/>
    </xf>
    <xf numFmtId="4" fontId="4" fillId="0" borderId="0" xfId="0" applyNumberFormat="1" applyFont="1" applyFill="1" applyAlignment="1"/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 applyBorder="1" applyAlignment="1">
      <alignment horizontal="center" vertical="center"/>
    </xf>
    <xf numFmtId="4" fontId="4" fillId="0" borderId="0" xfId="10" applyNumberFormat="1" applyFont="1" applyFill="1" applyBorder="1" applyAlignment="1">
      <alignment horizontal="right"/>
    </xf>
    <xf numFmtId="4" fontId="4" fillId="0" borderId="0" xfId="10" applyNumberFormat="1" applyFont="1" applyFill="1" applyAlignment="1">
      <alignment horizontal="right"/>
    </xf>
    <xf numFmtId="0" fontId="4" fillId="0" borderId="0" xfId="10" applyFont="1" applyFill="1" applyBorder="1" applyAlignment="1">
      <alignment horizontal="justify" vertical="center" wrapText="1"/>
    </xf>
    <xf numFmtId="4" fontId="4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vertical="center"/>
    </xf>
    <xf numFmtId="0" fontId="7" fillId="0" borderId="0" xfId="10" applyFont="1" applyFill="1" applyBorder="1" applyAlignment="1">
      <alignment horizontal="justify" vertical="center" wrapText="1"/>
    </xf>
    <xf numFmtId="49" fontId="7" fillId="0" borderId="0" xfId="0" applyNumberFormat="1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4" fontId="4" fillId="0" borderId="0" xfId="0" applyNumberFormat="1" applyFont="1" applyFill="1"/>
    <xf numFmtId="0" fontId="7" fillId="0" borderId="0" xfId="7" applyFont="1" applyFill="1" applyBorder="1" applyAlignment="1">
      <alignment horizontal="left" vertical="justify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Alignment="1"/>
    <xf numFmtId="4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4" fontId="7" fillId="0" borderId="0" xfId="0" applyNumberFormat="1" applyFont="1" applyFill="1" applyBorder="1" applyAlignment="1"/>
    <xf numFmtId="0" fontId="4" fillId="0" borderId="0" xfId="0" applyFont="1" applyFill="1" applyBorder="1" applyAlignment="1"/>
    <xf numFmtId="4" fontId="7" fillId="0" borderId="0" xfId="10" applyNumberFormat="1" applyFont="1" applyFill="1" applyAlignment="1">
      <alignment wrapText="1"/>
    </xf>
    <xf numFmtId="2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/>
    <xf numFmtId="0" fontId="7" fillId="0" borderId="0" xfId="0" applyFont="1" applyFill="1" applyAlignment="1">
      <alignment vertical="top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7" fillId="0" borderId="0" xfId="0" applyFont="1" applyFill="1" applyAlignment="1">
      <alignment vertical="top" wrapText="1"/>
    </xf>
    <xf numFmtId="4" fontId="7" fillId="0" borderId="0" xfId="10" applyNumberFormat="1" applyFont="1" applyFill="1" applyBorder="1" applyAlignment="1">
      <alignment horizontal="right"/>
    </xf>
    <xf numFmtId="0" fontId="7" fillId="0" borderId="0" xfId="11" applyFont="1" applyFill="1" applyBorder="1" applyAlignment="1">
      <alignment horizontal="left" wrapText="1"/>
    </xf>
    <xf numFmtId="0" fontId="7" fillId="0" borderId="0" xfId="0" applyFont="1" applyFill="1" applyAlignment="1">
      <alignment vertical="justify" wrapText="1"/>
    </xf>
    <xf numFmtId="43" fontId="7" fillId="0" borderId="0" xfId="12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justify"/>
    </xf>
    <xf numFmtId="4" fontId="7" fillId="0" borderId="0" xfId="6" applyNumberFormat="1" applyFont="1" applyFill="1" applyAlignment="1"/>
    <xf numFmtId="4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vertical="justify"/>
    </xf>
    <xf numFmtId="2" fontId="7" fillId="0" borderId="0" xfId="13" applyNumberFormat="1" applyFont="1" applyFill="1" applyAlignment="1"/>
    <xf numFmtId="43" fontId="7" fillId="0" borderId="0" xfId="14" applyFont="1" applyFill="1" applyAlignment="1">
      <alignment horizontal="right"/>
    </xf>
    <xf numFmtId="49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43" fontId="7" fillId="0" borderId="0" xfId="12" applyFont="1" applyFill="1" applyAlignment="1">
      <alignment wrapText="1"/>
    </xf>
    <xf numFmtId="0" fontId="7" fillId="0" borderId="0" xfId="0" applyFont="1" applyFill="1" applyAlignment="1">
      <alignment horizontal="center" wrapText="1"/>
    </xf>
    <xf numFmtId="43" fontId="7" fillId="0" borderId="0" xfId="14" applyFont="1" applyFill="1" applyAlignment="1">
      <alignment horizontal="center" wrapText="1"/>
    </xf>
    <xf numFmtId="4" fontId="7" fillId="0" borderId="0" xfId="6" applyNumberFormat="1" applyFont="1" applyFill="1" applyAlignment="1">
      <alignment horizontal="right" wrapText="1"/>
    </xf>
    <xf numFmtId="49" fontId="7" fillId="0" borderId="0" xfId="0" applyNumberFormat="1" applyFont="1" applyFill="1" applyAlignment="1">
      <alignment horizontal="center" vertical="top"/>
    </xf>
    <xf numFmtId="43" fontId="7" fillId="0" borderId="0" xfId="14" applyFont="1" applyFill="1" applyAlignment="1">
      <alignment horizontal="center"/>
    </xf>
    <xf numFmtId="4" fontId="4" fillId="0" borderId="0" xfId="10" applyNumberFormat="1" applyFont="1" applyFill="1" applyAlignment="1">
      <alignment horizontal="right" wrapText="1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justify" wrapText="1"/>
    </xf>
    <xf numFmtId="4" fontId="4" fillId="0" borderId="0" xfId="10" applyNumberFormat="1" applyFont="1" applyFill="1" applyBorder="1" applyAlignment="1">
      <alignment horizontal="center"/>
    </xf>
    <xf numFmtId="4" fontId="7" fillId="0" borderId="0" xfId="10" applyNumberFormat="1" applyFont="1" applyFill="1"/>
    <xf numFmtId="0" fontId="7" fillId="0" borderId="0" xfId="10" applyFont="1" applyFill="1" applyBorder="1" applyAlignment="1">
      <alignment horizontal="center" vertical="center"/>
    </xf>
    <xf numFmtId="0" fontId="7" fillId="0" borderId="0" xfId="10" applyFont="1" applyFill="1" applyBorder="1" applyAlignment="1">
      <alignment horizontal="justify" wrapText="1"/>
    </xf>
    <xf numFmtId="4" fontId="7" fillId="0" borderId="0" xfId="10" applyNumberFormat="1" applyFont="1" applyFill="1" applyAlignment="1">
      <alignment horizontal="right"/>
    </xf>
    <xf numFmtId="4" fontId="7" fillId="0" borderId="0" xfId="10" applyNumberFormat="1" applyFont="1" applyFill="1" applyBorder="1" applyAlignment="1">
      <alignment horizontal="center"/>
    </xf>
    <xf numFmtId="0" fontId="7" fillId="0" borderId="0" xfId="10" applyFont="1" applyFill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right"/>
    </xf>
    <xf numFmtId="4" fontId="10" fillId="0" borderId="0" xfId="0" applyNumberFormat="1" applyFont="1" applyFill="1" applyBorder="1" applyAlignment="1"/>
    <xf numFmtId="4" fontId="9" fillId="0" borderId="0" xfId="0" applyNumberFormat="1" applyFont="1" applyFill="1" applyBorder="1" applyAlignment="1"/>
    <xf numFmtId="0" fontId="10" fillId="0" borderId="0" xfId="0" applyFont="1" applyFill="1" applyAlignment="1">
      <alignment vertical="top"/>
    </xf>
    <xf numFmtId="2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4" fontId="4" fillId="0" borderId="0" xfId="10" applyNumberFormat="1" applyFont="1" applyFill="1" applyAlignment="1">
      <alignment vertical="center" wrapText="1"/>
    </xf>
    <xf numFmtId="1" fontId="7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center" wrapText="1"/>
    </xf>
    <xf numFmtId="4" fontId="7" fillId="0" borderId="0" xfId="10" applyNumberFormat="1" applyFont="1" applyFill="1" applyAlignment="1"/>
    <xf numFmtId="4" fontId="7" fillId="0" borderId="0" xfId="10" applyNumberFormat="1" applyFont="1" applyFill="1" applyAlignment="1">
      <alignment horizontal="center"/>
    </xf>
    <xf numFmtId="4" fontId="7" fillId="0" borderId="0" xfId="10" applyNumberFormat="1" applyFont="1" applyFill="1" applyAlignment="1">
      <alignment vertical="center" wrapText="1"/>
    </xf>
    <xf numFmtId="0" fontId="7" fillId="0" borderId="0" xfId="10" applyFont="1" applyFill="1" applyAlignment="1">
      <alignment horizontal="center"/>
    </xf>
    <xf numFmtId="43" fontId="7" fillId="0" borderId="0" xfId="10" applyNumberFormat="1" applyFont="1" applyFill="1" applyAlignment="1">
      <alignment horizontal="center"/>
    </xf>
    <xf numFmtId="0" fontId="7" fillId="0" borderId="0" xfId="10" applyFont="1" applyFill="1" applyAlignment="1">
      <alignment horizontal="left" vertical="center" wrapText="1"/>
    </xf>
    <xf numFmtId="0" fontId="7" fillId="0" borderId="0" xfId="1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166" fontId="7" fillId="0" borderId="0" xfId="0" applyNumberFormat="1" applyFont="1" applyFill="1" applyAlignment="1"/>
    <xf numFmtId="0" fontId="7" fillId="0" borderId="0" xfId="15" applyFont="1" applyFill="1" applyAlignment="1">
      <alignment wrapText="1"/>
    </xf>
    <xf numFmtId="0" fontId="7" fillId="0" borderId="0" xfId="15" applyFont="1" applyFill="1" applyAlignment="1"/>
    <xf numFmtId="0" fontId="4" fillId="0" borderId="0" xfId="10" applyFont="1" applyFill="1" applyAlignment="1">
      <alignment horizontal="center" vertical="center"/>
    </xf>
    <xf numFmtId="4" fontId="4" fillId="0" borderId="0" xfId="10" applyNumberFormat="1" applyFont="1" applyFill="1" applyAlignment="1">
      <alignment wrapText="1"/>
    </xf>
    <xf numFmtId="4" fontId="7" fillId="0" borderId="0" xfId="10" applyNumberFormat="1" applyFont="1" applyFill="1" applyAlignment="1">
      <alignment horizontal="center" vertical="center"/>
    </xf>
    <xf numFmtId="4" fontId="4" fillId="0" borderId="0" xfId="10" applyNumberFormat="1" applyFont="1" applyFill="1" applyAlignment="1">
      <alignment horizontal="left" wrapText="1"/>
    </xf>
    <xf numFmtId="4" fontId="7" fillId="0" borderId="0" xfId="10" applyNumberFormat="1" applyFont="1" applyFill="1" applyAlignment="1">
      <alignment horizontal="left" wrapText="1"/>
    </xf>
    <xf numFmtId="4" fontId="7" fillId="0" borderId="0" xfId="10" applyNumberFormat="1" applyFont="1" applyFill="1" applyAlignment="1">
      <alignment horizontal="right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43" fontId="4" fillId="0" borderId="0" xfId="12" applyFont="1" applyFill="1" applyBorder="1" applyAlignment="1"/>
    <xf numFmtId="0" fontId="4" fillId="0" borderId="0" xfId="16" applyFont="1" applyFill="1" applyBorder="1" applyAlignment="1">
      <alignment horizontal="left" vertical="justify"/>
    </xf>
    <xf numFmtId="4" fontId="7" fillId="0" borderId="0" xfId="0" applyNumberFormat="1" applyFont="1" applyFill="1" applyBorder="1"/>
    <xf numFmtId="0" fontId="4" fillId="0" borderId="0" xfId="0" applyFont="1" applyFill="1" applyBorder="1"/>
    <xf numFmtId="0" fontId="12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0" fontId="12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3" applyFont="1" applyFill="1" applyBorder="1" applyAlignment="1"/>
    <xf numFmtId="43" fontId="11" fillId="0" borderId="0" xfId="1" applyFont="1" applyFill="1" applyAlignment="1"/>
    <xf numFmtId="0" fontId="11" fillId="0" borderId="0" xfId="17" applyFont="1" applyFill="1" applyAlignment="1">
      <alignment horizontal="center"/>
    </xf>
    <xf numFmtId="43" fontId="13" fillId="0" borderId="0" xfId="1" applyFont="1" applyFill="1" applyAlignment="1"/>
    <xf numFmtId="1" fontId="11" fillId="0" borderId="0" xfId="0" applyNumberFormat="1" applyFont="1" applyFill="1" applyAlignment="1">
      <alignment horizontal="center" vertical="center"/>
    </xf>
    <xf numFmtId="0" fontId="11" fillId="0" borderId="0" xfId="16" applyFont="1" applyFill="1" applyBorder="1" applyAlignment="1">
      <alignment horizontal="center" vertical="center"/>
    </xf>
    <xf numFmtId="43" fontId="13" fillId="0" borderId="0" xfId="1" applyFont="1" applyFill="1" applyBorder="1" applyAlignment="1"/>
    <xf numFmtId="0" fontId="11" fillId="0" borderId="0" xfId="16" applyFont="1" applyFill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11" fillId="0" borderId="0" xfId="17" applyFont="1" applyFill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0" fontId="4" fillId="0" borderId="0" xfId="0" applyFont="1" applyFill="1" applyAlignment="1">
      <alignment wrapText="1"/>
    </xf>
    <xf numFmtId="43" fontId="13" fillId="0" borderId="0" xfId="1" applyFont="1" applyFill="1" applyBorder="1" applyAlignment="1">
      <alignment horizontal="right"/>
    </xf>
    <xf numFmtId="0" fontId="10" fillId="0" borderId="0" xfId="0" applyFont="1" applyFill="1" applyAlignment="1">
      <alignment horizontal="center" vertical="center"/>
    </xf>
    <xf numFmtId="4" fontId="9" fillId="0" borderId="0" xfId="6" applyNumberFormat="1" applyFont="1" applyFill="1" applyAlignment="1">
      <alignment horizontal="right"/>
    </xf>
    <xf numFmtId="4" fontId="9" fillId="0" borderId="0" xfId="0" applyNumberFormat="1" applyFont="1" applyFill="1" applyAlignment="1"/>
    <xf numFmtId="0" fontId="10" fillId="0" borderId="0" xfId="0" applyFont="1" applyFill="1"/>
    <xf numFmtId="0" fontId="4" fillId="0" borderId="0" xfId="0" applyFont="1" applyFill="1" applyBorder="1" applyAlignment="1">
      <alignment horizontal="right"/>
    </xf>
    <xf numFmtId="164" fontId="4" fillId="0" borderId="0" xfId="18" applyNumberFormat="1" applyFont="1" applyFill="1" applyBorder="1" applyAlignment="1">
      <alignment horizontal="center" vertical="center" wrapText="1"/>
    </xf>
    <xf numFmtId="0" fontId="4" fillId="0" borderId="0" xfId="18" applyFont="1" applyFill="1" applyBorder="1" applyAlignment="1">
      <alignment wrapText="1"/>
    </xf>
    <xf numFmtId="4" fontId="7" fillId="0" borderId="0" xfId="18" applyNumberFormat="1" applyFont="1" applyFill="1" applyBorder="1" applyAlignment="1"/>
    <xf numFmtId="0" fontId="7" fillId="0" borderId="0" xfId="18" applyFont="1" applyFill="1" applyBorder="1" applyAlignment="1">
      <alignment horizontal="center" wrapText="1"/>
    </xf>
    <xf numFmtId="4" fontId="7" fillId="0" borderId="0" xfId="18" applyNumberFormat="1" applyFont="1" applyFill="1" applyBorder="1" applyAlignment="1">
      <alignment wrapText="1"/>
    </xf>
    <xf numFmtId="4" fontId="7" fillId="0" borderId="0" xfId="19" applyNumberFormat="1" applyFont="1" applyFill="1" applyBorder="1" applyAlignment="1">
      <alignment wrapText="1"/>
    </xf>
    <xf numFmtId="4" fontId="4" fillId="0" borderId="0" xfId="18" applyNumberFormat="1" applyFont="1" applyFill="1" applyBorder="1" applyAlignment="1">
      <alignment wrapText="1"/>
    </xf>
    <xf numFmtId="164" fontId="7" fillId="0" borderId="0" xfId="18" applyNumberFormat="1" applyFont="1" applyFill="1" applyBorder="1" applyAlignment="1">
      <alignment horizontal="center" vertical="center" wrapText="1"/>
    </xf>
    <xf numFmtId="0" fontId="7" fillId="0" borderId="0" xfId="18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10" fontId="7" fillId="0" borderId="0" xfId="6" applyNumberFormat="1" applyFont="1" applyFill="1" applyAlignment="1">
      <alignment horizontal="right"/>
    </xf>
    <xf numFmtId="0" fontId="7" fillId="0" borderId="0" xfId="0" applyFont="1" applyFill="1" applyAlignment="1">
      <alignment horizontal="left" vertical="justify" wrapText="1"/>
    </xf>
    <xf numFmtId="0" fontId="7" fillId="0" borderId="0" xfId="0" applyFont="1" applyFill="1" applyAlignment="1">
      <alignment horizontal="left" vertical="center" wrapText="1"/>
    </xf>
    <xf numFmtId="4" fontId="7" fillId="0" borderId="0" xfId="0" applyNumberFormat="1" applyFont="1" applyFill="1" applyAlignment="1">
      <alignment horizontal="left" wrapText="1"/>
    </xf>
    <xf numFmtId="4" fontId="7" fillId="0" borderId="0" xfId="0" applyNumberFormat="1" applyFont="1" applyFill="1" applyAlignment="1">
      <alignment horizontal="right" wrapText="1"/>
    </xf>
    <xf numFmtId="10" fontId="7" fillId="0" borderId="0" xfId="2" applyNumberFormat="1" applyFont="1" applyFill="1" applyAlignment="1">
      <alignment horizontal="right"/>
    </xf>
    <xf numFmtId="4" fontId="7" fillId="0" borderId="0" xfId="20" applyFont="1" applyFill="1"/>
    <xf numFmtId="4" fontId="7" fillId="0" borderId="0" xfId="21" applyNumberFormat="1" applyFont="1" applyFill="1"/>
    <xf numFmtId="167" fontId="4" fillId="0" borderId="0" xfId="20" applyNumberFormat="1" applyFont="1" applyFill="1" applyAlignment="1">
      <alignment horizontal="center" vertical="center"/>
    </xf>
    <xf numFmtId="0" fontId="4" fillId="0" borderId="0" xfId="22" applyFont="1" applyFill="1" applyAlignment="1"/>
    <xf numFmtId="43" fontId="4" fillId="0" borderId="0" xfId="12" applyFont="1" applyFill="1" applyAlignment="1">
      <alignment horizontal="center"/>
    </xf>
    <xf numFmtId="43" fontId="7" fillId="0" borderId="0" xfId="12" applyFont="1" applyFill="1" applyAlignment="1">
      <alignment horizontal="center" wrapText="1"/>
    </xf>
    <xf numFmtId="43" fontId="4" fillId="0" borderId="0" xfId="12" applyFont="1" applyFill="1" applyAlignment="1">
      <alignment horizontal="right"/>
    </xf>
    <xf numFmtId="0" fontId="7" fillId="0" borderId="0" xfId="20" applyNumberFormat="1" applyFont="1" applyFill="1" applyBorder="1" applyAlignment="1">
      <alignment horizontal="center" vertical="center"/>
    </xf>
    <xf numFmtId="167" fontId="7" fillId="0" borderId="0" xfId="20" applyNumberFormat="1" applyFont="1" applyFill="1" applyAlignment="1">
      <alignment horizontal="center" vertical="center"/>
    </xf>
    <xf numFmtId="0" fontId="7" fillId="0" borderId="0" xfId="20" applyNumberFormat="1" applyFont="1" applyFill="1" applyAlignment="1">
      <alignment horizontal="center" vertical="center"/>
    </xf>
    <xf numFmtId="0" fontId="7" fillId="0" borderId="0" xfId="20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" fontId="4" fillId="0" borderId="0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4" fontId="4" fillId="0" borderId="0" xfId="10" applyNumberFormat="1" applyFont="1" applyFill="1" applyAlignment="1">
      <alignment horizontal="right" wrapText="1"/>
    </xf>
    <xf numFmtId="49" fontId="4" fillId="0" borderId="0" xfId="0" applyNumberFormat="1" applyFont="1" applyFill="1" applyAlignment="1">
      <alignment horizontal="left" vertical="center" wrapText="1"/>
    </xf>
    <xf numFmtId="0" fontId="7" fillId="0" borderId="0" xfId="4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7" fillId="0" borderId="0" xfId="16" applyFont="1" applyFill="1" applyAlignment="1">
      <alignment horizontal="left"/>
    </xf>
    <xf numFmtId="4" fontId="4" fillId="0" borderId="0" xfId="0" applyNumberFormat="1" applyFont="1" applyFill="1" applyAlignment="1">
      <alignment horizontal="left" wrapText="1"/>
    </xf>
    <xf numFmtId="4" fontId="4" fillId="0" borderId="0" xfId="10" applyNumberFormat="1" applyFont="1" applyFill="1" applyAlignment="1">
      <alignment horizontal="left"/>
    </xf>
    <xf numFmtId="0" fontId="9" fillId="0" borderId="0" xfId="0" applyFont="1" applyFill="1" applyAlignment="1">
      <alignment horizontal="right" vertical="center" wrapText="1"/>
    </xf>
    <xf numFmtId="0" fontId="4" fillId="0" borderId="0" xfId="0" applyFont="1" applyFill="1" applyBorder="1" applyAlignment="1">
      <alignment horizontal="right"/>
    </xf>
    <xf numFmtId="4" fontId="7" fillId="0" borderId="0" xfId="10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justify" wrapText="1"/>
    </xf>
    <xf numFmtId="0" fontId="4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center" wrapText="1"/>
    </xf>
    <xf numFmtId="0" fontId="7" fillId="0" borderId="0" xfId="2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</cellXfs>
  <cellStyles count="24">
    <cellStyle name="60% - Énfasis5" xfId="4" builtinId="48"/>
    <cellStyle name="Buena" xfId="3" builtinId="26"/>
    <cellStyle name="Millares" xfId="1" builtinId="3"/>
    <cellStyle name="Millares [0] 5" xfId="8"/>
    <cellStyle name="Millares 10 2" xfId="12"/>
    <cellStyle name="Millares 2" xfId="5"/>
    <cellStyle name="Millares 3 2 2" xfId="6"/>
    <cellStyle name="Millares 3 2 3" xfId="13"/>
    <cellStyle name="Millares 4 2" xfId="14"/>
    <cellStyle name="Millares 9" xfId="9"/>
    <cellStyle name="Normal" xfId="0" builtinId="0"/>
    <cellStyle name="Normal 14 2 2" xfId="21"/>
    <cellStyle name="Normal 15" xfId="23"/>
    <cellStyle name="Normal 15 2" xfId="22"/>
    <cellStyle name="Normal 2 2" xfId="7"/>
    <cellStyle name="Normal 2 2 2 2" xfId="16"/>
    <cellStyle name="Normal 2 4" xfId="11"/>
    <cellStyle name="Normal 6 2" xfId="17"/>
    <cellStyle name="Normal 8 2" xfId="10"/>
    <cellStyle name="Normal 9 2" xfId="15"/>
    <cellStyle name="Normal_EDIFICIO VILLA OLIMPICA 2" xfId="20"/>
    <cellStyle name="Normal_ESTACION DE BOMBEROS, SECTOR MANDINGA" xfId="18"/>
    <cellStyle name="Porcentaje" xfId="2" builtinId="5"/>
    <cellStyle name="Porcentaje 2 2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theme" Target="theme/theme1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calcChain" Target="calcChain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680607</xdr:colOff>
      <xdr:row>0</xdr:row>
      <xdr:rowOff>189633</xdr:rowOff>
    </xdr:from>
    <xdr:to>
      <xdr:col>6</xdr:col>
      <xdr:colOff>146339</xdr:colOff>
      <xdr:row>2</xdr:row>
      <xdr:rowOff>136175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3532" y="189633"/>
          <a:ext cx="1123082" cy="3275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efs01\kfwpresupuesto\Documents%20and%20Settings\Soraya%20%20Mora\My%20Documents\SEE-KFW\BAHORUCO%20(NEIBA)\Documentos%20Soraya\SEE-2003\A.%20DE%20C.%20ARROYO%20PALM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eefs01/kfwpresupuesto/Documents%20and%20Settings/Soraya%20%20Mora/My%20Documents/SEE-KFW/BAHORUCO%20(NEIBA)/Documentos%20Soraya/SEE-2003/A.%20DE%20C.%20ARROYO%20PALM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YANEL%20FERNANDEZ\sanchez%20ramirez\iteco\EDIFICIO%20ADMINISTRATIVO%20ITECO\PRESUPUESTO%20edificio%20administrativo%20ITEC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chez%20ramirez/iteco/EDIFICIO%20ADMINISTRATIVO%20ITECO/PRESUPUESTO%20edificio%20administrativo%20ITE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Users\yanel\Documents\PERSONALTRABAJOS\YANEL%200IS0E\YANEL%20FERNANDEZ\ITECO\edf.%20administrativo\PRESUPUESTO%20edificio%20administrativo%20ITE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Users/yanel/Documents/PERSONALTRABAJOS/YANEL%200IS0E/YANEL%20FERNANDEZ/ITECO/edf.%20administrativo/PRESUPUESTO%20edificio%20administrativo%20ITE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esupuesto%20donald%202007\DONALD%20PC%20VOL%202\Archivo%20Horacio\Proyectos%20Ingenieria%20Metalica\Concurso%20Mao\Presupuestos\Presupuesto%20gener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6068a73cbf6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PC%20VOL%202\METRO\INGENIERIA%20METALICA\PASARELA%20ESTACION%20ISABELA\PASARELA%20PEATONAL%20ESTACION%20ISABEL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Reparacion%20Sub-centro%20de%20Salud%20Licey,%20Santiago%20(2)(Incremento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ald\My%20Documents\Documentos%20Compartidos%20(Donald-Geovanny)\Presupuestos%20TRANSPARENTADOS\Omar%20CD%20System\Presupuesto%20Nave%20Omar%20CD%20VER.%20TECH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NICO-JOMARU\Users\Public\Documents\2006%2001%20Ene%20Text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An&#225;lisis%201,%202,%203\Copia%20de%20Analisi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CANADA%20REPARTO%20PERALTA\CUBICACION%20FINAL%20ETAPA%201%20rev.%2022%20ENE%20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8\Users\Users\supervision\AppData\Local\Microsoft\Windows\Temporary%20Internet%20Files\Low\Content.IE5\ALDN6VTN\CARPETA%20GENERAL\San%20Francisco%20de%20Macoris\Analisis%20de%20Precios%20Unitario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0.0.18/Users/Users/supervision/AppData/Local/Microsoft/Windows/Temporary%20Internet%20Files/Low/Content.IE5/ALDN6VTN/CARPETA%20GENERAL/San%20Francisco%20de%20Macoris/Analisis%20de%20Precios%20Unitario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ng.%20Tony%20Hernandez\Escritorio\Comedor%20Juegos%20Regionales%20Bayaguan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ng.%20Tony%20Hernandez\Escritorio\Comedor%20Juegos%20Regionales%20Bayagu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bencosme/Downloads/Administrador%20de%20Obras%208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01\ingenieria\Documents%20and%20Settings\Raul%20N.%20%20Rizek\My%20Documents\Carretera%20Sto.%20Dgo.%20-%20Samana\Precios%20Rincon%20de%20Molinillo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Eva%20L.%20JImenez%20Pagan\My%20Documents\Banco%20Central\Martin%20Fernandez%20-%20Calles\Presup.%20dise&#241;o%20original%20(30-mar-04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DRE_LAS_CASAS\ANALISIS_TODO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jgonzalez\My%20Documents\OBRAS%20PUBLICAS%202011----PROYECTO\New%20Folder\DESTACAMENTO%20PADRE%20LAS%20CASAS\PRESUPUESTO%20CUARTEL%20P.N%20PADRE%20LAS%20CASAS\curso%20codia\Analisis%20de%20costos%20actualizado%20Jomaru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dor\Escritorio\metodologia%20Presupuestos\Analisis%20de%20Edificacion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OYECTO%20PIEDRA%20BLANCA\JOEL\APC\InaconsaACT\Volumenes%20del%20Presupuesto\bPrimer%20Nivel\CIAceros%201erN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JOEL\APC\InaconsaACT\Soportes%20Analisis,Presupuestos,Controles\BPreliminar\Soportes%20Grales.Controles%20de%20Obr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Ray\Escritorio\Presupuesto%20Habitacional%20Piedra%20BlancaX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DESTOC\otross\PRESUPUESTO%20SABADO.%20MARLYNG\Canada%20Peralta\Documents%20and%20Settings\Administrator\My%20Documents\BACKUP%20JULIO\wandel\escritorio%201\PRESUPUESTOS\San%20Pedro%20de%20Macoris\PRESUPUESTO%20E-SPM-023-01-0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&#241;ada%20de%20Santiago\PRESUPUESTO_CANADA_REPARTO_PERALTA%20por%20mac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Tony%20Hernandez\Mis%20documentos\presupuesto\presupuesto\SANCHEZ%20CURIEL\CADENA%20MAR%20PROYECTO\LOLIN%20NAVE%20PTA%20CAN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Tony%20Hernandez/Mis%20documentos/presupuesto/presupuesto/SANCHEZ%20CURIEL/CADENA%20MAR%20PROYECTO/LOLIN%20NAVE%20PTA%20CAN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yanel\PERSONALTRABAJOS\mayra\Presupuesto%20escuela%20de%2024%20aulas%20desan_jua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uis%20Mota\My%20Documents\Arq.%20Fajar\CDE\Planos\Subestaci&#243;n%20Duverg&#233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RABAJO%20OBRAS%20PUBLICAS\TRIBUNAL%20CONST\01%20IE%2012020A%20Tribunal%20Constitucional%20OC%201PV%20CASETA%20PLANT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ardo%20Leslie/Documents/PRESUPUESTO%20GARDEN%20TOWER%20(Autosaved)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Presupuesto%20destacamento%20T1%2028-10-1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Users\yanel\Documents\PERSONALTRABAJOS\CUPIDO\PROYECTO%20MICHEL%20MARIE\PRESUPUESTO%20RESIDENCIAL%20MICHELLE%20MARIE%20modif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ime/Documents/Oficina%20Comision%20Desarrollo%20Provincial/Iglesia%20Catalina/Iglesia%20Catalina%20(version%201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einier\e\Documents%20and%20Settings\Ing.%20Tony%20Hernandez\Escritorio\Comedor%20Juegos%20Regionales%20Bayaguan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pynet-17\E\LICITACION%20VILLAS%20TIPO%20PRESIDENCIAL%20BISONO\Villa%20%20Presidencial4,5,6%20BISONO-ultimo%20DEFINITIVO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Copynet-17/E/LICITACION%20VILLAS%20TIPO%20PRESIDENCIAL%20BISONO/Villa%20%20Presidencial4,5,6%20BISONO-ultimo%20DEFINITIV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Pres.%20Cubierta%20Alta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padp/AppData/Local/Temp/Rar$DIa0.969/ANALISIS/MURO%20DE%20GAVIONES%20RIO%20PANSO/Presupuesto%20Canalizacion%20rio%20Ocoa,%20%20%20R.D.,jio%202012%20-%20copia%20(1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antony's\SANCHEZ%20CURIEL\DSD%20(tanques%20falconbridge+varios)\nave%20fadoc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talicas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UARIO-03\Almacen%20(D)\LP\Mis%20doc.%20of\OZORIA%202006\LAS%20AMERICAS\PRESUPUESTO\PRES.%20TUNEL%20CHARLE%20REV%20ABRIL%2007\TUNEL%20CHARLES%20ABRIL%20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geobanny\Barrick\Paquete%20II\PIT%20OFFICE\PRESUPUESTO%20PIT%20OFFIC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Documents%20and%20Settings\yfernandez\Mis%20documentos\poyectos\PRESUPUESTO%20RESIDENCIA%20ORQUIDEA%20TIPO%20A%20definitivo%20AGOSTO2006(1)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Documents%20and%20Settings/yfernandez/Mis%20documentos/poyectos/PRESUPUESTO%20RESIDENCIA%20ORQUIDEA%20TIPO%20A%20definitivo%20AGOSTO2006(1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materiales"/>
      <sheetName val="Mano Obra"/>
      <sheetName val="Análisis costo SEE- KfW"/>
      <sheetName val="Lista P.U."/>
      <sheetName val="Sheet1"/>
      <sheetName val="Sheet2"/>
      <sheetName val="Sheet3"/>
    </sheetNames>
    <sheetDataSet>
      <sheetData sheetId="0"/>
      <sheetData sheetId="1" refreshError="1">
        <row r="10">
          <cell r="D10">
            <v>15</v>
          </cell>
        </row>
        <row r="12">
          <cell r="D12">
            <v>45</v>
          </cell>
        </row>
        <row r="17">
          <cell r="D17">
            <v>8000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 Obr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11">
          <cell r="D11">
            <v>95</v>
          </cell>
        </row>
      </sheetData>
      <sheetData sheetId="7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Mezcla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91">
          <cell r="F391">
            <v>14781.061545997285</v>
          </cell>
        </row>
      </sheetData>
      <sheetData sheetId="8">
        <row r="14">
          <cell r="D14">
            <v>1240</v>
          </cell>
        </row>
      </sheetData>
      <sheetData sheetId="9" refreshError="1">
        <row r="1512">
          <cell r="G1512">
            <v>3526.1216021874998</v>
          </cell>
        </row>
      </sheetData>
      <sheetData sheetId="10"/>
      <sheetData sheetId="11">
        <row r="126">
          <cell r="C126">
            <v>55</v>
          </cell>
        </row>
      </sheetData>
      <sheetData sheetId="12"/>
      <sheetData sheetId="13">
        <row r="39">
          <cell r="D39">
            <v>4.37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 term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11">
          <cell r="D11">
            <v>95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"/>
      <sheetName val="Mezcla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5"/>
      <sheetName val="Insumos"/>
      <sheetName val="Análisis de Precios"/>
      <sheetName val="caseta de pla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5"/>
    </sheetNames>
    <sheetDataSet>
      <sheetData sheetId="0" refreshError="1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  <sheetName val="peso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5">
          <cell r="F5">
            <v>22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5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</sheetNames>
    <sheetDataSet>
      <sheetData sheetId="0" refreshError="1"/>
      <sheetData sheetId="1" refreshError="1">
        <row r="582">
          <cell r="E582">
            <v>115.6</v>
          </cell>
        </row>
        <row r="584">
          <cell r="E584">
            <v>425000</v>
          </cell>
        </row>
        <row r="592">
          <cell r="E592">
            <v>543000</v>
          </cell>
        </row>
      </sheetData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F11">
            <v>2274.5</v>
          </cell>
        </row>
        <row r="15">
          <cell r="F15">
            <v>2253</v>
          </cell>
        </row>
        <row r="19">
          <cell r="F19">
            <v>2253</v>
          </cell>
        </row>
        <row r="23">
          <cell r="F23">
            <v>2253</v>
          </cell>
        </row>
        <row r="27">
          <cell r="F27">
            <v>2253</v>
          </cell>
        </row>
        <row r="31">
          <cell r="F31">
            <v>2253</v>
          </cell>
        </row>
        <row r="35">
          <cell r="F35">
            <v>2253</v>
          </cell>
        </row>
        <row r="39">
          <cell r="F39">
            <v>2253</v>
          </cell>
        </row>
        <row r="43">
          <cell r="F43">
            <v>2253</v>
          </cell>
        </row>
        <row r="47">
          <cell r="F47">
            <v>2253</v>
          </cell>
        </row>
        <row r="51">
          <cell r="F51">
            <v>2253</v>
          </cell>
        </row>
        <row r="55">
          <cell r="F55">
            <v>2253</v>
          </cell>
        </row>
        <row r="59">
          <cell r="F59">
            <v>2253</v>
          </cell>
        </row>
        <row r="72">
          <cell r="F72">
            <v>694.65000000000009</v>
          </cell>
        </row>
        <row r="82">
          <cell r="F82">
            <v>818.43000000000006</v>
          </cell>
        </row>
        <row r="92">
          <cell r="F92">
            <v>904.86000000000013</v>
          </cell>
        </row>
        <row r="106">
          <cell r="F106">
            <v>614.06000000000006</v>
          </cell>
        </row>
        <row r="128">
          <cell r="F128">
            <v>2906.2199999999993</v>
          </cell>
        </row>
        <row r="139">
          <cell r="F139">
            <v>549.68000000000006</v>
          </cell>
        </row>
        <row r="150">
          <cell r="F150">
            <v>677.57</v>
          </cell>
        </row>
        <row r="161">
          <cell r="F161">
            <v>898.62</v>
          </cell>
        </row>
        <row r="172">
          <cell r="F172">
            <v>851.17000000000019</v>
          </cell>
        </row>
        <row r="183">
          <cell r="F183">
            <v>782.29000000000008</v>
          </cell>
        </row>
        <row r="194">
          <cell r="F194">
            <v>928.58000000000015</v>
          </cell>
        </row>
        <row r="205">
          <cell r="F205">
            <v>984.30000000000018</v>
          </cell>
        </row>
        <row r="216">
          <cell r="F216">
            <v>1487.0700000000004</v>
          </cell>
        </row>
        <row r="227">
          <cell r="F227">
            <v>1557.4700000000005</v>
          </cell>
        </row>
        <row r="238">
          <cell r="F238">
            <v>1483.9900000000002</v>
          </cell>
        </row>
        <row r="248">
          <cell r="F248">
            <v>1902.3000000000004</v>
          </cell>
        </row>
        <row r="253">
          <cell r="F253">
            <v>2338.06</v>
          </cell>
        </row>
        <row r="258">
          <cell r="F258">
            <v>1318.24</v>
          </cell>
        </row>
        <row r="263">
          <cell r="F263">
            <v>1324.1200000000001</v>
          </cell>
        </row>
        <row r="290">
          <cell r="F290">
            <v>14374.57</v>
          </cell>
        </row>
        <row r="291">
          <cell r="F291">
            <v>804.85</v>
          </cell>
        </row>
        <row r="327">
          <cell r="F327">
            <v>29660.49</v>
          </cell>
        </row>
        <row r="328">
          <cell r="F328">
            <v>880.92</v>
          </cell>
        </row>
        <row r="342">
          <cell r="F342">
            <v>4207.68</v>
          </cell>
        </row>
        <row r="343">
          <cell r="F343">
            <v>420.77</v>
          </cell>
        </row>
        <row r="352">
          <cell r="F352">
            <v>389.54999999999995</v>
          </cell>
        </row>
        <row r="359">
          <cell r="F359">
            <v>427.78999999999996</v>
          </cell>
        </row>
        <row r="366">
          <cell r="F366">
            <v>18.79</v>
          </cell>
        </row>
        <row r="371">
          <cell r="F371">
            <v>15.9</v>
          </cell>
        </row>
        <row r="375">
          <cell r="F375">
            <v>41.23</v>
          </cell>
        </row>
        <row r="380">
          <cell r="F380">
            <v>28.060000000000002</v>
          </cell>
        </row>
        <row r="387">
          <cell r="F387">
            <v>166.18</v>
          </cell>
        </row>
        <row r="392">
          <cell r="F392">
            <v>135.55000000000001</v>
          </cell>
        </row>
        <row r="399">
          <cell r="F399">
            <v>141.18</v>
          </cell>
        </row>
        <row r="407">
          <cell r="F407">
            <v>251.52999999999997</v>
          </cell>
        </row>
        <row r="415">
          <cell r="F415">
            <v>188.22</v>
          </cell>
        </row>
        <row r="423">
          <cell r="F423">
            <v>269.83999999999997</v>
          </cell>
        </row>
        <row r="430">
          <cell r="F430">
            <v>240.45999999999998</v>
          </cell>
        </row>
        <row r="438">
          <cell r="F438">
            <v>150.42000000000002</v>
          </cell>
        </row>
        <row r="443">
          <cell r="F443">
            <v>47.64</v>
          </cell>
        </row>
        <row r="448">
          <cell r="F448">
            <v>81.81</v>
          </cell>
        </row>
        <row r="453">
          <cell r="F453">
            <v>93.97999999999999</v>
          </cell>
        </row>
        <row r="458">
          <cell r="F458">
            <v>69.75</v>
          </cell>
        </row>
        <row r="467">
          <cell r="F467">
            <v>1134.3499999999999</v>
          </cell>
        </row>
        <row r="473">
          <cell r="F473">
            <v>1248.3999999999999</v>
          </cell>
        </row>
        <row r="479">
          <cell r="F479">
            <v>1002.25</v>
          </cell>
        </row>
        <row r="485">
          <cell r="F485">
            <v>1324.46</v>
          </cell>
        </row>
        <row r="491">
          <cell r="F491">
            <v>1661.6599999999999</v>
          </cell>
        </row>
        <row r="509">
          <cell r="F509">
            <v>1354.47</v>
          </cell>
        </row>
        <row r="515">
          <cell r="F515">
            <v>1274.4199999999998</v>
          </cell>
        </row>
        <row r="521">
          <cell r="F521">
            <v>1700.69</v>
          </cell>
        </row>
        <row r="527">
          <cell r="F527">
            <v>1068.3</v>
          </cell>
        </row>
        <row r="542">
          <cell r="F542">
            <v>15217.250000000002</v>
          </cell>
        </row>
        <row r="546">
          <cell r="F546">
            <v>17516.64</v>
          </cell>
        </row>
        <row r="550">
          <cell r="F550">
            <v>17674.7</v>
          </cell>
        </row>
        <row r="570">
          <cell r="F570">
            <v>19646.91</v>
          </cell>
        </row>
        <row r="574">
          <cell r="F574">
            <v>19867.61</v>
          </cell>
        </row>
        <row r="579">
          <cell r="F579">
            <v>21720.720000000001</v>
          </cell>
        </row>
        <row r="583">
          <cell r="F583">
            <v>24024.530000000002</v>
          </cell>
        </row>
        <row r="596">
          <cell r="F596">
            <v>13715.240000000002</v>
          </cell>
        </row>
        <row r="600">
          <cell r="F600">
            <v>13935.939999999999</v>
          </cell>
        </row>
        <row r="613">
          <cell r="F613">
            <v>13667.82</v>
          </cell>
        </row>
        <row r="617">
          <cell r="F617">
            <v>13888.519999999999</v>
          </cell>
        </row>
        <row r="630">
          <cell r="F630">
            <v>10257.959999999999</v>
          </cell>
        </row>
        <row r="634">
          <cell r="F634">
            <v>10478.66</v>
          </cell>
        </row>
        <row r="648">
          <cell r="F648">
            <v>10664.240000000002</v>
          </cell>
        </row>
        <row r="652">
          <cell r="F652">
            <v>9891.2999999999993</v>
          </cell>
        </row>
        <row r="666">
          <cell r="F666">
            <v>10111.719999999999</v>
          </cell>
        </row>
        <row r="670">
          <cell r="F670">
            <v>9097.26</v>
          </cell>
        </row>
        <row r="683">
          <cell r="F683">
            <v>12077.480000000001</v>
          </cell>
        </row>
        <row r="687">
          <cell r="F687">
            <v>11856.78</v>
          </cell>
        </row>
        <row r="700">
          <cell r="F700">
            <v>21807.11</v>
          </cell>
        </row>
        <row r="705">
          <cell r="F705">
            <v>21807.11</v>
          </cell>
        </row>
        <row r="710">
          <cell r="F710">
            <v>21807.11</v>
          </cell>
        </row>
        <row r="715">
          <cell r="F715">
            <v>21807.11</v>
          </cell>
        </row>
        <row r="728">
          <cell r="F728">
            <v>16292.18</v>
          </cell>
        </row>
        <row r="733">
          <cell r="F733">
            <v>16292.18</v>
          </cell>
        </row>
        <row r="756">
          <cell r="F756">
            <v>16244.759999999998</v>
          </cell>
        </row>
        <row r="761">
          <cell r="F761">
            <v>16552.739999999998</v>
          </cell>
        </row>
        <row r="766">
          <cell r="F766">
            <v>16244.759999999998</v>
          </cell>
        </row>
        <row r="771">
          <cell r="F771">
            <v>16552.739999999998</v>
          </cell>
        </row>
        <row r="777">
          <cell r="F777">
            <v>16508.25</v>
          </cell>
        </row>
        <row r="782">
          <cell r="F782">
            <v>16552.739999999998</v>
          </cell>
        </row>
        <row r="788">
          <cell r="F788">
            <v>16508.25</v>
          </cell>
        </row>
        <row r="793">
          <cell r="F793">
            <v>16552.739999999998</v>
          </cell>
        </row>
        <row r="806">
          <cell r="F806">
            <v>12834.9</v>
          </cell>
        </row>
        <row r="811">
          <cell r="F811">
            <v>13079.970000000001</v>
          </cell>
        </row>
        <row r="817">
          <cell r="F817">
            <v>13044.57</v>
          </cell>
        </row>
        <row r="822">
          <cell r="F822">
            <v>13079.970000000001</v>
          </cell>
        </row>
        <row r="836">
          <cell r="F836">
            <v>13241.18</v>
          </cell>
        </row>
        <row r="841">
          <cell r="F841">
            <v>13509.470000000001</v>
          </cell>
        </row>
        <row r="847">
          <cell r="F847">
            <v>13241.18</v>
          </cell>
        </row>
        <row r="852">
          <cell r="F852">
            <v>13509.470000000001</v>
          </cell>
        </row>
        <row r="859">
          <cell r="F859">
            <v>13470.720000000001</v>
          </cell>
        </row>
        <row r="864">
          <cell r="F864">
            <v>13509.470000000001</v>
          </cell>
        </row>
        <row r="871">
          <cell r="F871">
            <v>13470.720000000001</v>
          </cell>
        </row>
        <row r="876">
          <cell r="F876">
            <v>13509.470000000001</v>
          </cell>
        </row>
        <row r="890">
          <cell r="F890">
            <v>12467.96</v>
          </cell>
        </row>
        <row r="895">
          <cell r="F895">
            <v>11977.32</v>
          </cell>
        </row>
        <row r="902">
          <cell r="F902">
            <v>12727.3</v>
          </cell>
        </row>
        <row r="907">
          <cell r="F907">
            <v>12771.08</v>
          </cell>
        </row>
        <row r="920">
          <cell r="F920">
            <v>14456.350000000002</v>
          </cell>
        </row>
        <row r="925">
          <cell r="F925">
            <v>14936.05</v>
          </cell>
        </row>
        <row r="931">
          <cell r="F931">
            <v>14866.76</v>
          </cell>
        </row>
        <row r="936">
          <cell r="F936">
            <v>14936.05</v>
          </cell>
        </row>
        <row r="949">
          <cell r="F949">
            <v>16402.82</v>
          </cell>
        </row>
        <row r="954">
          <cell r="F954">
            <v>16710.8</v>
          </cell>
        </row>
        <row r="960">
          <cell r="F960">
            <v>16666.309999999998</v>
          </cell>
        </row>
        <row r="965">
          <cell r="F965">
            <v>16710.8</v>
          </cell>
        </row>
        <row r="978">
          <cell r="F978">
            <v>12992.96</v>
          </cell>
        </row>
        <row r="983">
          <cell r="F983">
            <v>13238.03</v>
          </cell>
        </row>
        <row r="989">
          <cell r="F989">
            <v>13202.630000000001</v>
          </cell>
        </row>
        <row r="994">
          <cell r="F994">
            <v>13238.03</v>
          </cell>
        </row>
        <row r="1008">
          <cell r="F1008">
            <v>13399.240000000002</v>
          </cell>
        </row>
        <row r="1013">
          <cell r="F1013">
            <v>13667.529999999999</v>
          </cell>
        </row>
        <row r="1019">
          <cell r="F1019">
            <v>13399.24</v>
          </cell>
        </row>
        <row r="1024">
          <cell r="F1024">
            <v>13667.529999999999</v>
          </cell>
        </row>
        <row r="1031">
          <cell r="F1031">
            <v>13628.779999999999</v>
          </cell>
        </row>
        <row r="1036">
          <cell r="F1036">
            <v>13667.529999999999</v>
          </cell>
        </row>
        <row r="1043">
          <cell r="F1043">
            <v>13628.779999999999</v>
          </cell>
        </row>
        <row r="1048">
          <cell r="F1048">
            <v>13667.529999999999</v>
          </cell>
        </row>
        <row r="1062">
          <cell r="F1062">
            <v>12626.02</v>
          </cell>
        </row>
        <row r="1067">
          <cell r="F1067">
            <v>12135.380000000001</v>
          </cell>
        </row>
        <row r="1074">
          <cell r="F1074">
            <v>12885.36</v>
          </cell>
        </row>
        <row r="1079">
          <cell r="F1079">
            <v>12929.14</v>
          </cell>
        </row>
        <row r="1092">
          <cell r="F1092">
            <v>14591.780000000002</v>
          </cell>
        </row>
        <row r="1097">
          <cell r="F1097">
            <v>15071.48</v>
          </cell>
        </row>
        <row r="1103">
          <cell r="F1103">
            <v>15002.19</v>
          </cell>
        </row>
        <row r="1108">
          <cell r="F1108">
            <v>15071.48</v>
          </cell>
        </row>
        <row r="1121">
          <cell r="F1121">
            <v>16664.399999999998</v>
          </cell>
        </row>
        <row r="1126">
          <cell r="F1126">
            <v>16972.379999999997</v>
          </cell>
        </row>
        <row r="1132">
          <cell r="F1132">
            <v>16927.89</v>
          </cell>
        </row>
        <row r="1137">
          <cell r="F1137">
            <v>16972.379999999997</v>
          </cell>
        </row>
        <row r="1150">
          <cell r="F1150">
            <v>13254.539999999999</v>
          </cell>
        </row>
        <row r="1155">
          <cell r="F1155">
            <v>13499.61</v>
          </cell>
        </row>
        <row r="1161">
          <cell r="F1161">
            <v>13464.21</v>
          </cell>
        </row>
        <row r="1166">
          <cell r="F1166">
            <v>13499.61</v>
          </cell>
        </row>
        <row r="1180">
          <cell r="F1180">
            <v>13660.82</v>
          </cell>
        </row>
        <row r="1185">
          <cell r="F1185">
            <v>13929.11</v>
          </cell>
        </row>
        <row r="1191">
          <cell r="F1191">
            <v>13660.82</v>
          </cell>
        </row>
        <row r="1196">
          <cell r="F1196">
            <v>13929.11</v>
          </cell>
        </row>
        <row r="1203">
          <cell r="F1203">
            <v>13890.36</v>
          </cell>
        </row>
        <row r="1208">
          <cell r="F1208">
            <v>13929.11</v>
          </cell>
        </row>
        <row r="1215">
          <cell r="F1215">
            <v>13890.36</v>
          </cell>
        </row>
        <row r="1220">
          <cell r="F1220">
            <v>13929.11</v>
          </cell>
        </row>
        <row r="1234">
          <cell r="F1234">
            <v>12887.599999999999</v>
          </cell>
        </row>
        <row r="1239">
          <cell r="F1239">
            <v>12396.96</v>
          </cell>
        </row>
        <row r="1246">
          <cell r="F1246">
            <v>13146.939999999999</v>
          </cell>
        </row>
        <row r="1251">
          <cell r="F1251">
            <v>13190.72</v>
          </cell>
        </row>
        <row r="1264">
          <cell r="F1264">
            <v>14853.36</v>
          </cell>
        </row>
        <row r="1269">
          <cell r="F1269">
            <v>15333.06</v>
          </cell>
        </row>
        <row r="1275">
          <cell r="F1275">
            <v>15263.77</v>
          </cell>
        </row>
        <row r="1280">
          <cell r="F1280">
            <v>15333.06</v>
          </cell>
        </row>
        <row r="1295">
          <cell r="F1295">
            <v>12646.11</v>
          </cell>
        </row>
        <row r="1307">
          <cell r="F1307">
            <v>12866.81</v>
          </cell>
        </row>
        <row r="1343">
          <cell r="F1343">
            <v>10926.86</v>
          </cell>
        </row>
        <row r="1355">
          <cell r="F1355">
            <v>11147.56</v>
          </cell>
        </row>
        <row r="1371">
          <cell r="F1371">
            <v>25487.59</v>
          </cell>
        </row>
        <row r="1384">
          <cell r="F1384">
            <v>25708.29</v>
          </cell>
        </row>
        <row r="1397">
          <cell r="F1397">
            <v>19088.740000000002</v>
          </cell>
        </row>
        <row r="1410">
          <cell r="F1410">
            <v>19309.440000000002</v>
          </cell>
        </row>
        <row r="1448">
          <cell r="F1448">
            <v>16184.390000000001</v>
          </cell>
        </row>
        <row r="1460">
          <cell r="F1460">
            <v>16405.09</v>
          </cell>
        </row>
        <row r="1473">
          <cell r="F1473">
            <v>28064.53</v>
          </cell>
        </row>
        <row r="1486">
          <cell r="F1486">
            <v>21665.68</v>
          </cell>
        </row>
        <row r="1498">
          <cell r="F1498">
            <v>18761.330000000002</v>
          </cell>
        </row>
        <row r="1513">
          <cell r="F1513">
            <v>8380.77</v>
          </cell>
        </row>
        <row r="1517">
          <cell r="F1517">
            <v>8380.77</v>
          </cell>
        </row>
        <row r="1522">
          <cell r="F1522">
            <v>8520.83</v>
          </cell>
        </row>
        <row r="1527">
          <cell r="F1527">
            <v>8520.83</v>
          </cell>
        </row>
        <row r="1539">
          <cell r="F1539">
            <v>7299.48</v>
          </cell>
        </row>
        <row r="1543">
          <cell r="F1543">
            <v>7299.48</v>
          </cell>
        </row>
        <row r="1548">
          <cell r="F1548">
            <v>7414.67</v>
          </cell>
        </row>
        <row r="1553">
          <cell r="F1553">
            <v>7414.67</v>
          </cell>
        </row>
        <row r="1565">
          <cell r="F1565">
            <v>10680.16</v>
          </cell>
        </row>
        <row r="1569">
          <cell r="F1569">
            <v>10680.16</v>
          </cell>
        </row>
        <row r="1574">
          <cell r="F1574">
            <v>10820.220000000001</v>
          </cell>
        </row>
        <row r="1579">
          <cell r="F1579">
            <v>10820.220000000001</v>
          </cell>
        </row>
        <row r="1591">
          <cell r="F1591">
            <v>9598.869999999999</v>
          </cell>
        </row>
        <row r="1595">
          <cell r="F1595">
            <v>9598.8700000000008</v>
          </cell>
        </row>
        <row r="1600">
          <cell r="F1600">
            <v>9714.06</v>
          </cell>
        </row>
        <row r="1605">
          <cell r="F1605">
            <v>9714.06</v>
          </cell>
        </row>
        <row r="1621">
          <cell r="F1621">
            <v>14802.09</v>
          </cell>
        </row>
        <row r="1625">
          <cell r="F1625">
            <v>14802.09</v>
          </cell>
        </row>
        <row r="1630">
          <cell r="F1630">
            <v>14941.89</v>
          </cell>
        </row>
        <row r="1635">
          <cell r="F1635">
            <v>14941.89</v>
          </cell>
        </row>
        <row r="1648">
          <cell r="F1648">
            <v>14960.150000000001</v>
          </cell>
        </row>
        <row r="1652">
          <cell r="F1652">
            <v>14960.15</v>
          </cell>
        </row>
        <row r="1657">
          <cell r="F1657">
            <v>15099.95</v>
          </cell>
        </row>
        <row r="1662">
          <cell r="F1662">
            <v>15099.95</v>
          </cell>
        </row>
        <row r="1675">
          <cell r="F1675">
            <v>15221.73</v>
          </cell>
        </row>
        <row r="1679">
          <cell r="F1679">
            <v>15221.73</v>
          </cell>
        </row>
        <row r="1684">
          <cell r="F1684">
            <v>15361.53</v>
          </cell>
        </row>
        <row r="1689">
          <cell r="F1689">
            <v>15361.53</v>
          </cell>
        </row>
        <row r="1702">
          <cell r="F1702">
            <v>12270.74</v>
          </cell>
        </row>
        <row r="1706">
          <cell r="F1706">
            <v>12270.74</v>
          </cell>
        </row>
        <row r="1711">
          <cell r="F1711">
            <v>12375.720000000001</v>
          </cell>
        </row>
        <row r="1716">
          <cell r="F1716">
            <v>12375.720000000001</v>
          </cell>
        </row>
        <row r="1729">
          <cell r="F1729">
            <v>12428.8</v>
          </cell>
        </row>
        <row r="1733">
          <cell r="F1733">
            <v>12428.800000000001</v>
          </cell>
        </row>
        <row r="1738">
          <cell r="F1738">
            <v>12533.78</v>
          </cell>
        </row>
        <row r="1743">
          <cell r="F1743">
            <v>12533.78</v>
          </cell>
        </row>
        <row r="1756">
          <cell r="F1756">
            <v>16983.34</v>
          </cell>
        </row>
        <row r="1760">
          <cell r="F1760">
            <v>16983.34</v>
          </cell>
        </row>
        <row r="1765">
          <cell r="F1765">
            <v>17356.36</v>
          </cell>
        </row>
        <row r="1770">
          <cell r="F1770">
            <v>17356.36</v>
          </cell>
        </row>
        <row r="1783">
          <cell r="F1783">
            <v>13814.14</v>
          </cell>
        </row>
        <row r="1787">
          <cell r="F1787">
            <v>13814.140000000001</v>
          </cell>
        </row>
        <row r="1792">
          <cell r="F1792">
            <v>14000.650000000001</v>
          </cell>
        </row>
        <row r="1797">
          <cell r="F1797">
            <v>14000.650000000001</v>
          </cell>
        </row>
        <row r="1810">
          <cell r="F1810">
            <v>17244.919999999998</v>
          </cell>
        </row>
        <row r="1814">
          <cell r="F1814">
            <v>17244.920000000002</v>
          </cell>
        </row>
        <row r="1819">
          <cell r="F1819">
            <v>17617.940000000002</v>
          </cell>
        </row>
        <row r="1824">
          <cell r="F1824">
            <v>17617.940000000002</v>
          </cell>
        </row>
        <row r="1837">
          <cell r="F1837">
            <v>14075.719999999998</v>
          </cell>
        </row>
        <row r="1841">
          <cell r="F1841">
            <v>14075.720000000001</v>
          </cell>
        </row>
        <row r="1846">
          <cell r="F1846">
            <v>14262.23</v>
          </cell>
        </row>
        <row r="1851">
          <cell r="F1851">
            <v>14262.23</v>
          </cell>
        </row>
        <row r="1866">
          <cell r="F1866">
            <v>14648.619999999999</v>
          </cell>
        </row>
        <row r="1871">
          <cell r="F1871">
            <v>14648.619999999999</v>
          </cell>
        </row>
        <row r="1876">
          <cell r="F1876">
            <v>14648.619999999999</v>
          </cell>
        </row>
        <row r="1881">
          <cell r="F1881">
            <v>14648.619999999999</v>
          </cell>
        </row>
        <row r="1885">
          <cell r="F1885">
            <v>14591.769999999999</v>
          </cell>
        </row>
        <row r="1890">
          <cell r="F1890">
            <v>14591.769999999999</v>
          </cell>
        </row>
        <row r="1896">
          <cell r="F1896">
            <v>14591.769999999999</v>
          </cell>
        </row>
        <row r="1901">
          <cell r="F1901">
            <v>14591.769999999999</v>
          </cell>
        </row>
        <row r="1913">
          <cell r="F1913">
            <v>16948.009999999998</v>
          </cell>
        </row>
        <row r="1918">
          <cell r="F1918">
            <v>16948.010000000002</v>
          </cell>
        </row>
        <row r="1923">
          <cell r="F1923">
            <v>16948.010000000002</v>
          </cell>
        </row>
        <row r="1928">
          <cell r="F1928">
            <v>16948.010000000002</v>
          </cell>
        </row>
        <row r="1940">
          <cell r="F1940">
            <v>17106.07</v>
          </cell>
        </row>
        <row r="1945">
          <cell r="F1945">
            <v>17106.07</v>
          </cell>
        </row>
        <row r="1950">
          <cell r="F1950">
            <v>17106.07</v>
          </cell>
        </row>
        <row r="1955">
          <cell r="F1955">
            <v>17106.07</v>
          </cell>
        </row>
        <row r="1967">
          <cell r="F1967">
            <v>17367.649999999998</v>
          </cell>
        </row>
        <row r="1972">
          <cell r="F1972">
            <v>17367.650000000001</v>
          </cell>
        </row>
        <row r="1977">
          <cell r="F1977">
            <v>17367.650000000001</v>
          </cell>
        </row>
        <row r="1982">
          <cell r="F1982">
            <v>17367.650000000001</v>
          </cell>
        </row>
        <row r="1998">
          <cell r="F1998">
            <v>12271.2</v>
          </cell>
        </row>
        <row r="2004">
          <cell r="F2004">
            <v>12558.26</v>
          </cell>
        </row>
        <row r="2017">
          <cell r="F2017">
            <v>9874.07</v>
          </cell>
        </row>
        <row r="2023">
          <cell r="F2023">
            <v>10094.75</v>
          </cell>
        </row>
        <row r="2036">
          <cell r="F2036">
            <v>9508.7599999999984</v>
          </cell>
        </row>
        <row r="2042">
          <cell r="F2042">
            <v>9753.3100000000013</v>
          </cell>
        </row>
        <row r="2056">
          <cell r="F2056">
            <v>8107.4699999999993</v>
          </cell>
        </row>
        <row r="2061">
          <cell r="F2061">
            <v>8107.4699999999993</v>
          </cell>
        </row>
        <row r="2068">
          <cell r="F2068">
            <v>8295.43</v>
          </cell>
        </row>
        <row r="2081">
          <cell r="F2081">
            <v>14570.59</v>
          </cell>
        </row>
        <row r="2086">
          <cell r="F2086">
            <v>14906.109999999999</v>
          </cell>
        </row>
        <row r="2092">
          <cell r="F2092">
            <v>14857.65</v>
          </cell>
        </row>
        <row r="2098">
          <cell r="F2098">
            <v>14906.109999999999</v>
          </cell>
        </row>
        <row r="2111">
          <cell r="F2111">
            <v>12173.46</v>
          </cell>
        </row>
        <row r="2116">
          <cell r="F2116">
            <v>12431.4</v>
          </cell>
        </row>
        <row r="2122">
          <cell r="F2122">
            <v>12394.14</v>
          </cell>
        </row>
        <row r="2128">
          <cell r="F2128">
            <v>12431.4</v>
          </cell>
        </row>
        <row r="2141">
          <cell r="F2141">
            <v>11808.15</v>
          </cell>
        </row>
        <row r="2146">
          <cell r="F2146">
            <v>12093.99</v>
          </cell>
        </row>
        <row r="2152">
          <cell r="F2152">
            <v>12052.7</v>
          </cell>
        </row>
        <row r="2158">
          <cell r="F2158">
            <v>12093.99</v>
          </cell>
        </row>
        <row r="2172">
          <cell r="F2172">
            <v>10406.86</v>
          </cell>
        </row>
        <row r="2177">
          <cell r="F2177">
            <v>10626.55</v>
          </cell>
        </row>
        <row r="2184">
          <cell r="F2184">
            <v>10594.82</v>
          </cell>
        </row>
        <row r="2191">
          <cell r="F2191">
            <v>10626.55</v>
          </cell>
        </row>
        <row r="2198">
          <cell r="F2198">
            <v>10594.82</v>
          </cell>
        </row>
        <row r="2205">
          <cell r="F2205">
            <v>10626.55</v>
          </cell>
        </row>
        <row r="2218">
          <cell r="F2218">
            <v>14728.650000000001</v>
          </cell>
        </row>
        <row r="2223">
          <cell r="F2223">
            <v>15064.17</v>
          </cell>
        </row>
        <row r="2229">
          <cell r="F2229">
            <v>15015.710000000001</v>
          </cell>
        </row>
        <row r="2235">
          <cell r="F2235">
            <v>15064.17</v>
          </cell>
        </row>
        <row r="2248">
          <cell r="F2248">
            <v>12331.52</v>
          </cell>
        </row>
        <row r="2253">
          <cell r="F2253">
            <v>12589.46</v>
          </cell>
        </row>
        <row r="2259">
          <cell r="F2259">
            <v>12552.199999999999</v>
          </cell>
        </row>
        <row r="2265">
          <cell r="F2265">
            <v>12589.46</v>
          </cell>
        </row>
        <row r="2278">
          <cell r="F2278">
            <v>11966.21</v>
          </cell>
        </row>
        <row r="2283">
          <cell r="F2283">
            <v>12252.05</v>
          </cell>
        </row>
        <row r="2289">
          <cell r="F2289">
            <v>12210.76</v>
          </cell>
        </row>
        <row r="2295">
          <cell r="F2295">
            <v>12252.05</v>
          </cell>
        </row>
        <row r="2309">
          <cell r="F2309">
            <v>10564.919999999998</v>
          </cell>
        </row>
        <row r="2314">
          <cell r="F2314">
            <v>10784.61</v>
          </cell>
        </row>
        <row r="2321">
          <cell r="F2321">
            <v>10752.88</v>
          </cell>
        </row>
        <row r="2328">
          <cell r="F2328">
            <v>10784.61</v>
          </cell>
        </row>
        <row r="2335">
          <cell r="F2335">
            <v>10752.88</v>
          </cell>
        </row>
        <row r="2342">
          <cell r="F2342">
            <v>10784.61</v>
          </cell>
        </row>
        <row r="2355">
          <cell r="F2355">
            <v>14990.23</v>
          </cell>
        </row>
        <row r="2360">
          <cell r="F2360">
            <v>15325.75</v>
          </cell>
        </row>
        <row r="2366">
          <cell r="F2366">
            <v>15277.29</v>
          </cell>
        </row>
        <row r="2372">
          <cell r="F2372">
            <v>15325.75</v>
          </cell>
        </row>
        <row r="2385">
          <cell r="F2385">
            <v>12593.099999999999</v>
          </cell>
        </row>
        <row r="2390">
          <cell r="F2390">
            <v>12851.039999999999</v>
          </cell>
        </row>
        <row r="2396">
          <cell r="F2396">
            <v>12813.779999999999</v>
          </cell>
        </row>
        <row r="2402">
          <cell r="F2402">
            <v>13023.46</v>
          </cell>
        </row>
        <row r="2415">
          <cell r="F2415">
            <v>12227.789999999999</v>
          </cell>
        </row>
        <row r="2420">
          <cell r="F2420">
            <v>12513.630000000001</v>
          </cell>
        </row>
        <row r="2426">
          <cell r="F2426">
            <v>12472.34</v>
          </cell>
        </row>
        <row r="2432">
          <cell r="F2432">
            <v>12513.630000000001</v>
          </cell>
        </row>
        <row r="2446">
          <cell r="F2446">
            <v>10826.5</v>
          </cell>
        </row>
        <row r="2451">
          <cell r="F2451">
            <v>11046.189999999999</v>
          </cell>
        </row>
        <row r="2458">
          <cell r="F2458">
            <v>11014.46</v>
          </cell>
        </row>
        <row r="2465">
          <cell r="F2465">
            <v>11046.189999999999</v>
          </cell>
        </row>
        <row r="2472">
          <cell r="F2472">
            <v>11014.46</v>
          </cell>
        </row>
        <row r="2479">
          <cell r="F2479">
            <v>11046.189999999999</v>
          </cell>
        </row>
        <row r="2494">
          <cell r="F2494">
            <v>13004.73</v>
          </cell>
        </row>
        <row r="2506">
          <cell r="F2506">
            <v>13225.429999999998</v>
          </cell>
        </row>
        <row r="2517">
          <cell r="F2517">
            <v>12389.56</v>
          </cell>
        </row>
        <row r="2528">
          <cell r="F2528">
            <v>12610.259999999998</v>
          </cell>
        </row>
        <row r="2543">
          <cell r="F2543">
            <v>10999.22</v>
          </cell>
        </row>
        <row r="2547">
          <cell r="F2547">
            <v>10999.22</v>
          </cell>
        </row>
        <row r="2552">
          <cell r="F2552">
            <v>11142.210000000001</v>
          </cell>
        </row>
        <row r="2557">
          <cell r="F2557">
            <v>11142.210000000001</v>
          </cell>
        </row>
        <row r="2569">
          <cell r="F2569">
            <v>10037.769999999999</v>
          </cell>
        </row>
        <row r="2573">
          <cell r="F2573">
            <v>10037.769999999999</v>
          </cell>
        </row>
        <row r="2578">
          <cell r="F2578">
            <v>10156.969999999999</v>
          </cell>
        </row>
        <row r="2583">
          <cell r="F2583">
            <v>10156.969999999999</v>
          </cell>
        </row>
        <row r="2595">
          <cell r="F2595">
            <v>13298.61</v>
          </cell>
        </row>
        <row r="2599">
          <cell r="F2599">
            <v>13298.61</v>
          </cell>
        </row>
        <row r="2604">
          <cell r="F2604">
            <v>13441.6</v>
          </cell>
        </row>
        <row r="2621">
          <cell r="F2621">
            <v>11941.39</v>
          </cell>
        </row>
        <row r="2625">
          <cell r="F2625">
            <v>11941.39</v>
          </cell>
        </row>
        <row r="2630">
          <cell r="F2630">
            <v>12060.59</v>
          </cell>
        </row>
        <row r="2635">
          <cell r="F2635">
            <v>12060.59</v>
          </cell>
        </row>
        <row r="2645">
          <cell r="F2645">
            <v>4099.8999999999996</v>
          </cell>
        </row>
        <row r="2652">
          <cell r="F2652">
            <v>4099.8999999999996</v>
          </cell>
        </row>
        <row r="2659">
          <cell r="F2659">
            <v>4233.6499999999996</v>
          </cell>
        </row>
        <row r="2666">
          <cell r="F2666">
            <v>4233.6499999999996</v>
          </cell>
        </row>
        <row r="2673">
          <cell r="F2673">
            <v>3594.8599999999997</v>
          </cell>
        </row>
        <row r="2680">
          <cell r="F2680">
            <v>3594.8599999999997</v>
          </cell>
        </row>
        <row r="2687">
          <cell r="F2687">
            <v>3698.89</v>
          </cell>
        </row>
        <row r="2694">
          <cell r="F2694">
            <v>3698.89</v>
          </cell>
        </row>
        <row r="2701">
          <cell r="F2701">
            <v>6718.7</v>
          </cell>
        </row>
        <row r="2708">
          <cell r="F2708">
            <v>6718.7</v>
          </cell>
        </row>
        <row r="2715">
          <cell r="F2715">
            <v>6902.2599999999993</v>
          </cell>
        </row>
        <row r="2722">
          <cell r="F2722">
            <v>6902.2599999999993</v>
          </cell>
        </row>
        <row r="2729">
          <cell r="F2729">
            <v>6213.66</v>
          </cell>
        </row>
        <row r="2736">
          <cell r="F2736">
            <v>6213.66</v>
          </cell>
        </row>
        <row r="2743">
          <cell r="F2743">
            <v>6367.5</v>
          </cell>
        </row>
        <row r="2750">
          <cell r="F2750">
            <v>6367.5</v>
          </cell>
        </row>
        <row r="2757">
          <cell r="F2757">
            <v>6932.74</v>
          </cell>
        </row>
        <row r="2764">
          <cell r="F2764">
            <v>6932.74</v>
          </cell>
        </row>
        <row r="2771">
          <cell r="F2771">
            <v>7066.49</v>
          </cell>
        </row>
        <row r="2778">
          <cell r="F2778">
            <v>7066.49</v>
          </cell>
        </row>
        <row r="2785">
          <cell r="F2785">
            <v>6427.7</v>
          </cell>
        </row>
        <row r="2792">
          <cell r="F2792">
            <v>6427.7</v>
          </cell>
        </row>
        <row r="2799">
          <cell r="F2799">
            <v>6531.73</v>
          </cell>
        </row>
        <row r="2806">
          <cell r="F2806">
            <v>6531.73</v>
          </cell>
        </row>
        <row r="2813">
          <cell r="F2813">
            <v>7090.7999999999993</v>
          </cell>
        </row>
        <row r="2820">
          <cell r="F2820">
            <v>7090.7999999999993</v>
          </cell>
        </row>
        <row r="2827">
          <cell r="F2827">
            <v>7224.5499999999993</v>
          </cell>
        </row>
        <row r="2834">
          <cell r="F2834">
            <v>7224.5499999999993</v>
          </cell>
        </row>
        <row r="2841">
          <cell r="F2841">
            <v>6585.7599999999993</v>
          </cell>
        </row>
        <row r="2848">
          <cell r="F2848">
            <v>6585.7599999999993</v>
          </cell>
        </row>
        <row r="2855">
          <cell r="F2855">
            <v>6689.7899999999991</v>
          </cell>
        </row>
        <row r="2862">
          <cell r="F2862">
            <v>6689.7899999999991</v>
          </cell>
        </row>
        <row r="2869">
          <cell r="F2869">
            <v>7352.3799999999992</v>
          </cell>
        </row>
        <row r="2876">
          <cell r="F2876">
            <v>7352.3799999999992</v>
          </cell>
        </row>
        <row r="2883">
          <cell r="F2883">
            <v>7486.1299999999992</v>
          </cell>
        </row>
        <row r="2890">
          <cell r="F2890">
            <v>7486.1299999999992</v>
          </cell>
        </row>
        <row r="2897">
          <cell r="F2897">
            <v>6847.3399999999992</v>
          </cell>
        </row>
        <row r="2904">
          <cell r="F2904">
            <v>6847.3399999999992</v>
          </cell>
        </row>
        <row r="2911">
          <cell r="F2911">
            <v>6951.369999999999</v>
          </cell>
        </row>
        <row r="2918">
          <cell r="F2918">
            <v>6951.369999999999</v>
          </cell>
        </row>
        <row r="2928">
          <cell r="F2928">
            <v>8730.48</v>
          </cell>
        </row>
        <row r="2935">
          <cell r="F2935">
            <v>8730.48</v>
          </cell>
        </row>
        <row r="2942">
          <cell r="F2942">
            <v>8970.0299999999988</v>
          </cell>
        </row>
        <row r="2949">
          <cell r="F2949">
            <v>8970.0299999999988</v>
          </cell>
        </row>
        <row r="2956">
          <cell r="F2956">
            <v>8888.5399999999991</v>
          </cell>
        </row>
        <row r="2963">
          <cell r="F2963">
            <v>8888.5399999999991</v>
          </cell>
        </row>
        <row r="2970">
          <cell r="F2970">
            <v>9128.09</v>
          </cell>
        </row>
        <row r="2977">
          <cell r="F2977">
            <v>9128.09</v>
          </cell>
        </row>
        <row r="2984">
          <cell r="F2984">
            <v>9150.119999999999</v>
          </cell>
        </row>
        <row r="2991">
          <cell r="F2991">
            <v>9150.119999999999</v>
          </cell>
        </row>
        <row r="2998">
          <cell r="F2998">
            <v>9389.6699999999983</v>
          </cell>
        </row>
        <row r="3005">
          <cell r="F3005">
            <v>9389.6699999999983</v>
          </cell>
        </row>
        <row r="3014">
          <cell r="F3014">
            <v>3799.12</v>
          </cell>
        </row>
        <row r="3019">
          <cell r="F3019">
            <v>3402.5299999999997</v>
          </cell>
        </row>
        <row r="3024">
          <cell r="F3024">
            <v>3641.09</v>
          </cell>
        </row>
        <row r="3029">
          <cell r="F3029">
            <v>3180.83</v>
          </cell>
        </row>
        <row r="3035">
          <cell r="F3035">
            <v>5044.6399999999994</v>
          </cell>
        </row>
        <row r="3041">
          <cell r="F3041">
            <v>4116.34</v>
          </cell>
        </row>
        <row r="3047">
          <cell r="F3047">
            <v>3653.96</v>
          </cell>
        </row>
        <row r="3053">
          <cell r="F3053">
            <v>3903.52</v>
          </cell>
        </row>
        <row r="3058">
          <cell r="F3058">
            <v>3506.93</v>
          </cell>
        </row>
        <row r="3063">
          <cell r="F3063">
            <v>3213.37</v>
          </cell>
        </row>
        <row r="3068">
          <cell r="F3068">
            <v>2960.25</v>
          </cell>
        </row>
        <row r="3074">
          <cell r="F3074">
            <v>6417.92</v>
          </cell>
        </row>
        <row r="3079">
          <cell r="F3079">
            <v>6021.33</v>
          </cell>
        </row>
        <row r="3084">
          <cell r="F3084">
            <v>5727.77</v>
          </cell>
        </row>
        <row r="3089">
          <cell r="F3089">
            <v>5474.65</v>
          </cell>
        </row>
        <row r="3095">
          <cell r="F3095">
            <v>6631.96</v>
          </cell>
        </row>
        <row r="3100">
          <cell r="F3100">
            <v>6235.37</v>
          </cell>
        </row>
        <row r="3105">
          <cell r="F3105">
            <v>5941.81</v>
          </cell>
        </row>
        <row r="3110">
          <cell r="F3110">
            <v>5688.6900000000005</v>
          </cell>
        </row>
        <row r="3115">
          <cell r="F3115">
            <v>6099.87</v>
          </cell>
        </row>
        <row r="3120">
          <cell r="F3120">
            <v>5846.75</v>
          </cell>
        </row>
        <row r="3125">
          <cell r="F3125">
            <v>6361.45</v>
          </cell>
        </row>
        <row r="3130">
          <cell r="F3130">
            <v>6108.33</v>
          </cell>
        </row>
        <row r="3138">
          <cell r="F3138">
            <v>4446.01</v>
          </cell>
        </row>
        <row r="3143">
          <cell r="F3143">
            <v>4495.82</v>
          </cell>
        </row>
        <row r="3148">
          <cell r="F3148">
            <v>4660.05</v>
          </cell>
        </row>
        <row r="3153">
          <cell r="F3153">
            <v>4818.1099999999997</v>
          </cell>
        </row>
        <row r="3158">
          <cell r="F3158">
            <v>5079.6899999999996</v>
          </cell>
        </row>
        <row r="3163">
          <cell r="F3163">
            <v>5194.53</v>
          </cell>
        </row>
        <row r="3168">
          <cell r="F3168">
            <v>5334.89</v>
          </cell>
        </row>
        <row r="3173">
          <cell r="F3173">
            <v>5424.21</v>
          </cell>
        </row>
        <row r="3178">
          <cell r="F3178">
            <v>5551.81</v>
          </cell>
        </row>
        <row r="3183">
          <cell r="F3183">
            <v>5877.19</v>
          </cell>
        </row>
        <row r="3188">
          <cell r="F3188">
            <v>6208.95</v>
          </cell>
        </row>
        <row r="3193">
          <cell r="F3193">
            <v>6591.75</v>
          </cell>
        </row>
        <row r="3213">
          <cell r="F3213">
            <v>445.65</v>
          </cell>
        </row>
        <row r="3246">
          <cell r="F3246">
            <v>508.35999999999996</v>
          </cell>
        </row>
        <row r="3253">
          <cell r="F3253">
            <v>599.29999999999995</v>
          </cell>
        </row>
        <row r="3262">
          <cell r="F3262">
            <v>257.04000000000002</v>
          </cell>
        </row>
        <row r="3274">
          <cell r="F3274">
            <v>443.93</v>
          </cell>
        </row>
        <row r="3281">
          <cell r="F3281">
            <v>2828.46</v>
          </cell>
        </row>
        <row r="3288">
          <cell r="F3288">
            <v>2783.58</v>
          </cell>
        </row>
        <row r="3295">
          <cell r="F3295">
            <v>3041.4799999999996</v>
          </cell>
        </row>
        <row r="3302">
          <cell r="F3302">
            <v>3332.57</v>
          </cell>
        </row>
        <row r="3309">
          <cell r="F3309">
            <v>3131.94</v>
          </cell>
        </row>
        <row r="3316">
          <cell r="F3316">
            <v>3384.25</v>
          </cell>
        </row>
        <row r="3325">
          <cell r="F3325">
            <v>149.44999999999999</v>
          </cell>
        </row>
        <row r="3331">
          <cell r="F3331">
            <v>147.63</v>
          </cell>
        </row>
        <row r="3344">
          <cell r="F3344">
            <v>446.21999999999997</v>
          </cell>
        </row>
        <row r="3355">
          <cell r="F3355">
            <v>598.08999999999992</v>
          </cell>
        </row>
        <row r="3366">
          <cell r="F3366">
            <v>840.07999999999993</v>
          </cell>
        </row>
        <row r="3377">
          <cell r="F3377">
            <v>985.56999999999994</v>
          </cell>
        </row>
        <row r="3388">
          <cell r="F3388">
            <v>782.72</v>
          </cell>
        </row>
        <row r="3399">
          <cell r="F3399">
            <v>1279.9100000000001</v>
          </cell>
        </row>
        <row r="3410">
          <cell r="F3410">
            <v>881.84</v>
          </cell>
        </row>
        <row r="3421">
          <cell r="F3421">
            <v>663.46</v>
          </cell>
        </row>
        <row r="3433">
          <cell r="F3433">
            <v>1177.9299999999998</v>
          </cell>
        </row>
        <row r="3444">
          <cell r="F3444">
            <v>783.66</v>
          </cell>
        </row>
        <row r="3454">
          <cell r="F3454">
            <v>530.08000000000004</v>
          </cell>
        </row>
        <row r="3465">
          <cell r="F3465">
            <v>1187.8799999999999</v>
          </cell>
        </row>
        <row r="3476">
          <cell r="F3476">
            <v>764.50999999999988</v>
          </cell>
        </row>
        <row r="3483">
          <cell r="F3483">
            <v>1640.06</v>
          </cell>
        </row>
        <row r="3490">
          <cell r="F3490">
            <v>2336.27</v>
          </cell>
        </row>
        <row r="3497">
          <cell r="F3497">
            <v>2749.63</v>
          </cell>
        </row>
        <row r="3504">
          <cell r="F3504">
            <v>3490.94</v>
          </cell>
        </row>
        <row r="3511">
          <cell r="F3511">
            <v>4859.42</v>
          </cell>
        </row>
        <row r="3518">
          <cell r="F3518">
            <v>5097.6000000000004</v>
          </cell>
        </row>
        <row r="3525">
          <cell r="F3525">
            <v>7269.41</v>
          </cell>
        </row>
        <row r="3555">
          <cell r="F3555">
            <v>14834.079999999996</v>
          </cell>
        </row>
        <row r="3582">
          <cell r="F3582">
            <v>21195.64</v>
          </cell>
        </row>
        <row r="3609">
          <cell r="F3609">
            <v>21264.079999999998</v>
          </cell>
        </row>
        <row r="3635">
          <cell r="F3635">
            <v>8668.8099999999977</v>
          </cell>
        </row>
        <row r="3661">
          <cell r="F3661">
            <v>8907.7699999999986</v>
          </cell>
        </row>
        <row r="3672">
          <cell r="F3672">
            <v>2243.7200000000003</v>
          </cell>
        </row>
        <row r="3683">
          <cell r="F3683">
            <v>2430.8447999999999</v>
          </cell>
        </row>
        <row r="3694">
          <cell r="F3694">
            <v>2280.04</v>
          </cell>
        </row>
        <row r="3709">
          <cell r="F3709">
            <v>31652.219999999998</v>
          </cell>
        </row>
        <row r="3724">
          <cell r="F3724">
            <v>36795.22</v>
          </cell>
        </row>
        <row r="3739">
          <cell r="F3739">
            <v>29928.019999999997</v>
          </cell>
        </row>
        <row r="3759">
          <cell r="F3759">
            <v>66755.100000000006</v>
          </cell>
        </row>
        <row r="3779">
          <cell r="F3779">
            <v>77180.099999999977</v>
          </cell>
        </row>
        <row r="3799">
          <cell r="F3799">
            <v>63260.100000000006</v>
          </cell>
        </row>
        <row r="3809">
          <cell r="F3809">
            <v>383.77</v>
          </cell>
        </row>
        <row r="3819">
          <cell r="F3819">
            <v>1410.4599999999998</v>
          </cell>
        </row>
        <row r="3829">
          <cell r="F3829">
            <v>1606.52</v>
          </cell>
        </row>
        <row r="3862">
          <cell r="F3862">
            <v>1567.48</v>
          </cell>
        </row>
        <row r="3890">
          <cell r="F3890">
            <v>7249.8699999999981</v>
          </cell>
        </row>
        <row r="3918">
          <cell r="F3918">
            <v>7394.7599999999984</v>
          </cell>
        </row>
        <row r="3944">
          <cell r="F3944">
            <v>4222.2199999999993</v>
          </cell>
        </row>
        <row r="3970">
          <cell r="F3970">
            <v>4100.42</v>
          </cell>
        </row>
        <row r="3996">
          <cell r="F3996">
            <v>6285.53</v>
          </cell>
        </row>
        <row r="4022">
          <cell r="F4022">
            <v>6770.25</v>
          </cell>
        </row>
        <row r="4046">
          <cell r="F4046">
            <v>4667.6399999999994</v>
          </cell>
        </row>
        <row r="4071">
          <cell r="F4071">
            <v>3065.4999999999995</v>
          </cell>
        </row>
        <row r="4097">
          <cell r="F4097">
            <v>6766.4399999999987</v>
          </cell>
        </row>
        <row r="4123">
          <cell r="F4123">
            <v>7107.3999999999987</v>
          </cell>
        </row>
        <row r="4150">
          <cell r="F4150">
            <v>7498.079999999999</v>
          </cell>
        </row>
        <row r="4177">
          <cell r="F4177">
            <v>7682.5199999999986</v>
          </cell>
        </row>
        <row r="4203">
          <cell r="F4203">
            <v>2444.04</v>
          </cell>
        </row>
        <row r="4225">
          <cell r="F4225">
            <v>10669.109999999999</v>
          </cell>
        </row>
        <row r="4243">
          <cell r="F4243">
            <v>11780.890000000001</v>
          </cell>
        </row>
        <row r="4265">
          <cell r="F4265">
            <v>18686.77</v>
          </cell>
        </row>
        <row r="4283">
          <cell r="F4283">
            <v>19798.55</v>
          </cell>
        </row>
        <row r="4305">
          <cell r="F4305">
            <v>4723.16</v>
          </cell>
        </row>
        <row r="4314">
          <cell r="F4314">
            <v>5627.74</v>
          </cell>
        </row>
        <row r="4323">
          <cell r="F4323">
            <v>6228.29</v>
          </cell>
        </row>
        <row r="4332">
          <cell r="F4332">
            <v>5425.32</v>
          </cell>
        </row>
        <row r="4355">
          <cell r="F4355">
            <v>2550.13</v>
          </cell>
        </row>
        <row r="4383">
          <cell r="F4383">
            <v>1907.53</v>
          </cell>
        </row>
        <row r="4392">
          <cell r="F4392">
            <v>3165.6</v>
          </cell>
        </row>
        <row r="4397">
          <cell r="F4397">
            <v>1158.49</v>
          </cell>
        </row>
        <row r="4403">
          <cell r="F4403">
            <v>3263.26</v>
          </cell>
        </row>
        <row r="4410">
          <cell r="F4410">
            <v>4867.09</v>
          </cell>
        </row>
        <row r="4415">
          <cell r="F4415">
            <v>1158.49</v>
          </cell>
        </row>
        <row r="4421">
          <cell r="F4421">
            <v>2490.59</v>
          </cell>
        </row>
        <row r="4430">
          <cell r="F4430">
            <v>142.60000000000002</v>
          </cell>
        </row>
        <row r="4436">
          <cell r="F4436">
            <v>60.74</v>
          </cell>
        </row>
        <row r="4443">
          <cell r="F4443">
            <v>179.50000000000003</v>
          </cell>
        </row>
        <row r="4450">
          <cell r="F4450">
            <v>185.45</v>
          </cell>
        </row>
        <row r="4456">
          <cell r="F4456">
            <v>82.98</v>
          </cell>
        </row>
        <row r="4462">
          <cell r="F4462">
            <v>48.959999999999994</v>
          </cell>
        </row>
        <row r="4469">
          <cell r="F4469">
            <v>127.75</v>
          </cell>
        </row>
        <row r="4477">
          <cell r="F4477">
            <v>164.65</v>
          </cell>
        </row>
        <row r="4488">
          <cell r="F4488">
            <v>332.25</v>
          </cell>
        </row>
        <row r="4497">
          <cell r="F4497">
            <v>1384.0999999999997</v>
          </cell>
        </row>
        <row r="4506">
          <cell r="F4506">
            <v>2015.07</v>
          </cell>
        </row>
        <row r="4515">
          <cell r="F4515">
            <v>2120.27</v>
          </cell>
        </row>
        <row r="4524">
          <cell r="F4524">
            <v>1124.0799999999997</v>
          </cell>
        </row>
        <row r="4533">
          <cell r="F4533">
            <v>1245.3699999999999</v>
          </cell>
        </row>
        <row r="4542">
          <cell r="F4542">
            <v>1197.2299999999998</v>
          </cell>
        </row>
        <row r="4551">
          <cell r="F4551">
            <v>1336.6999999999998</v>
          </cell>
        </row>
        <row r="4560">
          <cell r="F4560">
            <v>1336.6999999999998</v>
          </cell>
        </row>
        <row r="4570">
          <cell r="F4570">
            <v>807.08</v>
          </cell>
        </row>
        <row r="4580">
          <cell r="F4580">
            <v>1570.6299999999999</v>
          </cell>
        </row>
        <row r="4589">
          <cell r="F4589">
            <v>1598.69</v>
          </cell>
        </row>
        <row r="4598">
          <cell r="F4598">
            <v>1720.81</v>
          </cell>
        </row>
        <row r="4607">
          <cell r="F4607">
            <v>1378.87</v>
          </cell>
        </row>
        <row r="4616">
          <cell r="F4616">
            <v>919.75000000000011</v>
          </cell>
        </row>
        <row r="4634">
          <cell r="F4634">
            <v>888.06000000000006</v>
          </cell>
        </row>
        <row r="4643">
          <cell r="F4643">
            <v>530.15000000000009</v>
          </cell>
        </row>
        <row r="4652">
          <cell r="F4652">
            <v>581.23</v>
          </cell>
        </row>
        <row r="4661">
          <cell r="F4661">
            <v>642.17999999999995</v>
          </cell>
        </row>
        <row r="4670">
          <cell r="F4670">
            <v>744.68000000000006</v>
          </cell>
        </row>
        <row r="4679">
          <cell r="F4679">
            <v>765.12000000000012</v>
          </cell>
        </row>
        <row r="4688">
          <cell r="F4688">
            <v>855.21</v>
          </cell>
        </row>
        <row r="4697">
          <cell r="F4697">
            <v>989.65</v>
          </cell>
        </row>
        <row r="4706">
          <cell r="F4706">
            <v>1214.6199999999999</v>
          </cell>
        </row>
        <row r="4715">
          <cell r="F4715">
            <v>786.53000000000009</v>
          </cell>
        </row>
        <row r="4724">
          <cell r="F4724">
            <v>880.90000000000009</v>
          </cell>
        </row>
        <row r="4733">
          <cell r="F4733">
            <v>1021.76</v>
          </cell>
        </row>
        <row r="4742">
          <cell r="F4742">
            <v>1257.4299999999998</v>
          </cell>
        </row>
        <row r="4751">
          <cell r="F4751">
            <v>802.33</v>
          </cell>
        </row>
        <row r="4760">
          <cell r="F4760">
            <v>899.86</v>
          </cell>
        </row>
        <row r="4769">
          <cell r="F4769">
            <v>1045.47</v>
          </cell>
        </row>
        <row r="4778">
          <cell r="F4778">
            <v>1289.04</v>
          </cell>
        </row>
        <row r="4786">
          <cell r="F4786">
            <v>379.84999999999997</v>
          </cell>
        </row>
        <row r="4794">
          <cell r="F4794">
            <v>399.84999999999997</v>
          </cell>
        </row>
        <row r="4803">
          <cell r="F4803">
            <v>407.04999999999995</v>
          </cell>
        </row>
        <row r="4811">
          <cell r="F4811">
            <v>555.74</v>
          </cell>
        </row>
        <row r="4819">
          <cell r="F4819">
            <v>606.12999999999988</v>
          </cell>
        </row>
        <row r="4827">
          <cell r="F4827">
            <v>835.04000000000008</v>
          </cell>
        </row>
        <row r="4834">
          <cell r="F4834">
            <v>291.09000000000003</v>
          </cell>
        </row>
        <row r="4841">
          <cell r="F4841">
            <v>174.27</v>
          </cell>
        </row>
        <row r="4848">
          <cell r="F4848">
            <v>190.11</v>
          </cell>
        </row>
        <row r="4855">
          <cell r="F4855">
            <v>167.70999999999998</v>
          </cell>
        </row>
        <row r="4862">
          <cell r="F4862">
            <v>119.33000000000001</v>
          </cell>
        </row>
        <row r="4866">
          <cell r="F4866">
            <v>38.299999999999997</v>
          </cell>
        </row>
        <row r="4873">
          <cell r="F4873">
            <v>235.58</v>
          </cell>
        </row>
        <row r="4880">
          <cell r="F4880">
            <v>253.87000000000003</v>
          </cell>
        </row>
        <row r="4887">
          <cell r="F4887">
            <v>201.05</v>
          </cell>
        </row>
        <row r="4892">
          <cell r="F4892">
            <v>397.2</v>
          </cell>
        </row>
        <row r="4899">
          <cell r="F4899">
            <v>141.05000000000001</v>
          </cell>
        </row>
        <row r="4906">
          <cell r="F4906">
            <v>124.82</v>
          </cell>
        </row>
        <row r="4913">
          <cell r="F4913">
            <v>152.88999999999999</v>
          </cell>
        </row>
        <row r="4920">
          <cell r="F4920">
            <v>87.58</v>
          </cell>
        </row>
        <row r="4927">
          <cell r="F4927">
            <v>119.19</v>
          </cell>
        </row>
        <row r="4939">
          <cell r="C4939">
            <v>1932.17</v>
          </cell>
          <cell r="F4939">
            <v>3770.9599999999996</v>
          </cell>
        </row>
        <row r="4948">
          <cell r="C4948">
            <v>2674.61</v>
          </cell>
          <cell r="F4948">
            <v>5219.96</v>
          </cell>
        </row>
        <row r="4957">
          <cell r="C4957">
            <v>7906.52</v>
          </cell>
          <cell r="F4957">
            <v>15430.940000000002</v>
          </cell>
        </row>
        <row r="4966">
          <cell r="C4966">
            <v>9292.33</v>
          </cell>
          <cell r="F4966">
            <v>18135.580000000002</v>
          </cell>
        </row>
        <row r="4974">
          <cell r="C4974">
            <v>7466.98</v>
          </cell>
          <cell r="F4974">
            <v>14573.100000000002</v>
          </cell>
        </row>
        <row r="4986">
          <cell r="C4986">
            <v>7328.18</v>
          </cell>
          <cell r="F4986">
            <v>43090.539999999986</v>
          </cell>
        </row>
        <row r="4995">
          <cell r="F4995">
            <v>690.44999999999993</v>
          </cell>
        </row>
        <row r="5002">
          <cell r="F5002">
            <v>753.05</v>
          </cell>
        </row>
        <row r="5008">
          <cell r="F5008">
            <v>583.21</v>
          </cell>
        </row>
        <row r="5015">
          <cell r="F5015">
            <v>639.93000000000006</v>
          </cell>
        </row>
        <row r="5022">
          <cell r="F5022">
            <v>632.46</v>
          </cell>
        </row>
        <row r="5030">
          <cell r="F5030">
            <v>689.48</v>
          </cell>
        </row>
        <row r="5035">
          <cell r="F5035">
            <v>138.81</v>
          </cell>
        </row>
        <row r="5041">
          <cell r="F5041">
            <v>195.53</v>
          </cell>
        </row>
        <row r="5045">
          <cell r="F5045">
            <v>257.2</v>
          </cell>
        </row>
        <row r="5059">
          <cell r="F5059">
            <v>6267.32</v>
          </cell>
        </row>
        <row r="5060">
          <cell r="F5060">
            <v>92.17</v>
          </cell>
        </row>
        <row r="5072">
          <cell r="F5072">
            <v>429.2</v>
          </cell>
        </row>
        <row r="5080">
          <cell r="F5080">
            <v>1339.8</v>
          </cell>
        </row>
        <row r="5086">
          <cell r="F5086">
            <v>977.44</v>
          </cell>
        </row>
        <row r="5093">
          <cell r="F5093">
            <v>1080.3900000000001</v>
          </cell>
        </row>
        <row r="5131">
          <cell r="F5131">
            <v>9027.57</v>
          </cell>
        </row>
        <row r="5155">
          <cell r="F5155">
            <v>8543.32</v>
          </cell>
        </row>
        <row r="5179">
          <cell r="F5179">
            <v>6670.8</v>
          </cell>
        </row>
        <row r="5203">
          <cell r="F5203">
            <v>7916.9099999999989</v>
          </cell>
        </row>
        <row r="5230">
          <cell r="F5230">
            <v>11512.3</v>
          </cell>
        </row>
        <row r="5257">
          <cell r="F5257">
            <v>10905.38</v>
          </cell>
        </row>
        <row r="5284">
          <cell r="F5284">
            <v>8333.09</v>
          </cell>
        </row>
        <row r="5311">
          <cell r="F5311">
            <v>10013.61</v>
          </cell>
        </row>
        <row r="5321">
          <cell r="F5321">
            <v>1025.9699999999998</v>
          </cell>
        </row>
        <row r="5333">
          <cell r="F5333">
            <v>1618.1699999999998</v>
          </cell>
        </row>
        <row r="5344">
          <cell r="F5344">
            <v>1219.45</v>
          </cell>
        </row>
        <row r="5355">
          <cell r="F5355">
            <v>482.20000000000005</v>
          </cell>
        </row>
        <row r="5361">
          <cell r="F5361">
            <v>144.9</v>
          </cell>
        </row>
        <row r="5367">
          <cell r="F5367">
            <v>212.63</v>
          </cell>
        </row>
        <row r="5372">
          <cell r="F5372">
            <v>52.06</v>
          </cell>
        </row>
        <row r="5380">
          <cell r="F5380">
            <v>2648.71</v>
          </cell>
        </row>
        <row r="5386">
          <cell r="F5386">
            <v>2750.06</v>
          </cell>
        </row>
        <row r="5392">
          <cell r="F5392">
            <v>2803.69</v>
          </cell>
        </row>
        <row r="5398">
          <cell r="F5398">
            <v>2818.68</v>
          </cell>
        </row>
        <row r="5404">
          <cell r="F5404">
            <v>1907.6</v>
          </cell>
        </row>
        <row r="5410">
          <cell r="F5410">
            <v>2319.21</v>
          </cell>
        </row>
        <row r="5416">
          <cell r="F5416">
            <v>2198.9</v>
          </cell>
        </row>
      </sheetData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Presupuesto Reformado"/>
      <sheetName val="CUB-02-comision"/>
      <sheetName val="Datos a Project"/>
      <sheetName val="Hoja1"/>
      <sheetName val="Analisis de Madera"/>
      <sheetName val="Cargas Sociales"/>
      <sheetName val="Tarifas de Alquiler de Equipo"/>
      <sheetName val="Presupuesto Original"/>
      <sheetName val="CUB-02-N-STGO-031-01-01"/>
      <sheetName val="Analisis Unitarios"/>
      <sheetName val="VOLUMETRIA FINAL ETAPA I (2)"/>
      <sheetName val="VOLUMETRIA FINAL ETAPA I"/>
      <sheetName val="VOLUMENES DE CUBICACION FINAL"/>
      <sheetName val="CUB-03-N-STGO-031-FINAL"/>
      <sheetName val="GRAFICO"/>
      <sheetName val="GRAFICO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5">
          <cell r="L15">
            <v>1.327</v>
          </cell>
        </row>
      </sheetData>
      <sheetData sheetId="48" refreshError="1"/>
      <sheetData sheetId="49" refreshError="1"/>
      <sheetData sheetId="50">
        <row r="29">
          <cell r="G29">
            <v>1.4739668659952441</v>
          </cell>
        </row>
      </sheetData>
      <sheetData sheetId="5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2" refreshError="1"/>
      <sheetData sheetId="53" refreshError="1"/>
      <sheetData sheetId="54">
        <row r="2">
          <cell r="K2">
            <v>1</v>
          </cell>
        </row>
        <row r="3">
          <cell r="K3">
            <v>4</v>
          </cell>
        </row>
        <row r="4">
          <cell r="F4">
            <v>79828.50896978598</v>
          </cell>
          <cell r="K4">
            <v>0.4</v>
          </cell>
        </row>
        <row r="5">
          <cell r="F5">
            <v>55719.00597985732</v>
          </cell>
          <cell r="K5">
            <v>0.6</v>
          </cell>
        </row>
        <row r="6">
          <cell r="F6">
            <v>21944.875286753391</v>
          </cell>
        </row>
        <row r="7">
          <cell r="F7">
            <v>11496.941554762903</v>
          </cell>
          <cell r="K7">
            <v>2.5000000000000001E-2</v>
          </cell>
        </row>
        <row r="8">
          <cell r="F8">
            <v>11054.75149496433</v>
          </cell>
        </row>
        <row r="9">
          <cell r="F9">
            <v>10317.768061966708</v>
          </cell>
          <cell r="K9">
            <v>0.03</v>
          </cell>
        </row>
        <row r="10">
          <cell r="F10">
            <v>2147.6652092950062</v>
          </cell>
        </row>
        <row r="11">
          <cell r="K11">
            <v>0.05</v>
          </cell>
        </row>
        <row r="12">
          <cell r="F12">
            <v>1708.6528301161002</v>
          </cell>
        </row>
        <row r="13">
          <cell r="K13">
            <v>0.01</v>
          </cell>
        </row>
        <row r="14">
          <cell r="F14">
            <v>663.2850896978598</v>
          </cell>
        </row>
        <row r="15">
          <cell r="F15">
            <v>1555.475149496433</v>
          </cell>
          <cell r="K15">
            <v>0.9</v>
          </cell>
        </row>
        <row r="16">
          <cell r="F16">
            <v>1116.462770317527</v>
          </cell>
        </row>
        <row r="17">
          <cell r="F17">
            <v>1906.0495167156246</v>
          </cell>
        </row>
        <row r="18">
          <cell r="F18">
            <v>1511.2561435165758</v>
          </cell>
        </row>
        <row r="19">
          <cell r="F19">
            <v>766.46277031752686</v>
          </cell>
          <cell r="K19">
            <v>0.95</v>
          </cell>
        </row>
        <row r="20">
          <cell r="F20">
            <v>20000</v>
          </cell>
        </row>
        <row r="21">
          <cell r="F21">
            <v>1260.6817762973842</v>
          </cell>
          <cell r="K21">
            <v>7.0499999999999998E-3</v>
          </cell>
        </row>
        <row r="30">
          <cell r="F30">
            <v>12.5</v>
          </cell>
        </row>
        <row r="33">
          <cell r="F33">
            <v>9.8000000000000007</v>
          </cell>
        </row>
        <row r="34">
          <cell r="F34">
            <v>70</v>
          </cell>
        </row>
        <row r="35">
          <cell r="F35">
            <v>36.5</v>
          </cell>
        </row>
        <row r="36">
          <cell r="F36">
            <v>6.8</v>
          </cell>
        </row>
        <row r="37">
          <cell r="F37">
            <v>6.4722660857885899</v>
          </cell>
        </row>
        <row r="38">
          <cell r="F38">
            <v>1.1767756519615618</v>
          </cell>
        </row>
        <row r="39">
          <cell r="F39">
            <v>588.38782598078069</v>
          </cell>
        </row>
        <row r="40">
          <cell r="F40">
            <v>125</v>
          </cell>
        </row>
        <row r="41">
          <cell r="F41">
            <v>115</v>
          </cell>
        </row>
        <row r="42">
          <cell r="F42">
            <v>1586.490573282427</v>
          </cell>
        </row>
        <row r="43">
          <cell r="F43">
            <v>765.06064282122713</v>
          </cell>
        </row>
        <row r="44">
          <cell r="F44">
            <v>228</v>
          </cell>
        </row>
        <row r="51">
          <cell r="F51">
            <v>1700</v>
          </cell>
        </row>
        <row r="54">
          <cell r="F54">
            <v>2800</v>
          </cell>
        </row>
        <row r="56">
          <cell r="F56">
            <v>8000</v>
          </cell>
        </row>
        <row r="57">
          <cell r="F57">
            <v>25000</v>
          </cell>
        </row>
        <row r="58">
          <cell r="F58">
            <v>35000</v>
          </cell>
        </row>
        <row r="59">
          <cell r="F59">
            <v>32200</v>
          </cell>
        </row>
        <row r="60">
          <cell r="F60">
            <v>6586</v>
          </cell>
        </row>
        <row r="61">
          <cell r="F61">
            <v>450</v>
          </cell>
        </row>
        <row r="62">
          <cell r="F62">
            <v>17680</v>
          </cell>
        </row>
        <row r="67">
          <cell r="F67">
            <v>5220</v>
          </cell>
        </row>
        <row r="68">
          <cell r="F68">
            <v>1137</v>
          </cell>
        </row>
        <row r="69">
          <cell r="F69">
            <v>35.549999999999997</v>
          </cell>
        </row>
        <row r="70">
          <cell r="F70">
            <v>28</v>
          </cell>
        </row>
        <row r="71">
          <cell r="F71">
            <v>28.6</v>
          </cell>
        </row>
        <row r="72">
          <cell r="F72">
            <v>82.42</v>
          </cell>
        </row>
        <row r="73">
          <cell r="F73">
            <v>24.138999999999999</v>
          </cell>
        </row>
        <row r="74">
          <cell r="F74">
            <v>20.350000000000001</v>
          </cell>
        </row>
        <row r="77">
          <cell r="F77">
            <v>6.4</v>
          </cell>
        </row>
        <row r="78">
          <cell r="F78">
            <v>1716</v>
          </cell>
        </row>
        <row r="79">
          <cell r="F79">
            <v>31.59</v>
          </cell>
        </row>
        <row r="80">
          <cell r="F80">
            <v>31.59</v>
          </cell>
        </row>
        <row r="85">
          <cell r="F85">
            <v>17665</v>
          </cell>
        </row>
        <row r="86">
          <cell r="F86">
            <v>10266</v>
          </cell>
        </row>
        <row r="87">
          <cell r="F87">
            <v>6520</v>
          </cell>
        </row>
        <row r="88">
          <cell r="F88">
            <v>5450</v>
          </cell>
        </row>
        <row r="89">
          <cell r="F89">
            <v>4950</v>
          </cell>
        </row>
        <row r="91">
          <cell r="F91">
            <v>2350</v>
          </cell>
        </row>
        <row r="92">
          <cell r="F92">
            <v>1530</v>
          </cell>
        </row>
        <row r="93">
          <cell r="F93">
            <v>1430</v>
          </cell>
        </row>
        <row r="94">
          <cell r="F94">
            <v>232</v>
          </cell>
        </row>
        <row r="95">
          <cell r="F95">
            <v>20000</v>
          </cell>
        </row>
        <row r="96">
          <cell r="F96">
            <v>2000</v>
          </cell>
        </row>
        <row r="97">
          <cell r="F97">
            <v>139.05000000000001</v>
          </cell>
        </row>
        <row r="99">
          <cell r="F99">
            <v>158.19999999999999</v>
          </cell>
        </row>
        <row r="103">
          <cell r="F103">
            <v>3420</v>
          </cell>
        </row>
        <row r="105">
          <cell r="F105">
            <v>3695</v>
          </cell>
        </row>
        <row r="106">
          <cell r="F106">
            <v>3925</v>
          </cell>
        </row>
        <row r="107">
          <cell r="F107">
            <v>4590</v>
          </cell>
        </row>
        <row r="109">
          <cell r="F109">
            <v>210</v>
          </cell>
        </row>
        <row r="110">
          <cell r="F110">
            <v>181.8</v>
          </cell>
        </row>
        <row r="113">
          <cell r="F113">
            <v>3980</v>
          </cell>
        </row>
        <row r="119">
          <cell r="F119">
            <v>666.6</v>
          </cell>
        </row>
        <row r="120">
          <cell r="F120">
            <v>1.08</v>
          </cell>
        </row>
        <row r="121">
          <cell r="F121">
            <v>280</v>
          </cell>
        </row>
        <row r="122">
          <cell r="F122">
            <v>210</v>
          </cell>
        </row>
        <row r="123">
          <cell r="F123">
            <v>450</v>
          </cell>
        </row>
        <row r="124">
          <cell r="F124">
            <v>620</v>
          </cell>
        </row>
        <row r="125">
          <cell r="F125">
            <v>480</v>
          </cell>
        </row>
        <row r="126">
          <cell r="F126">
            <v>550</v>
          </cell>
        </row>
        <row r="127">
          <cell r="F127">
            <v>500</v>
          </cell>
        </row>
        <row r="128">
          <cell r="F128">
            <v>640</v>
          </cell>
        </row>
        <row r="129">
          <cell r="F129">
            <v>124.2</v>
          </cell>
        </row>
        <row r="130">
          <cell r="F130">
            <v>156</v>
          </cell>
        </row>
        <row r="131">
          <cell r="F131">
            <v>3.2</v>
          </cell>
        </row>
        <row r="136">
          <cell r="F136">
            <v>14</v>
          </cell>
        </row>
        <row r="154">
          <cell r="F154">
            <v>11.457894736842105</v>
          </cell>
        </row>
        <row r="155">
          <cell r="F155">
            <v>11.4</v>
          </cell>
        </row>
        <row r="165">
          <cell r="F165">
            <v>10.933333333333334</v>
          </cell>
        </row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289">
          <cell r="E289">
            <v>4143.7868166990329</v>
          </cell>
        </row>
        <row r="297">
          <cell r="E297">
            <v>2258.5948166990329</v>
          </cell>
        </row>
        <row r="305">
          <cell r="E305">
            <v>4127.3312611434776</v>
          </cell>
        </row>
        <row r="313">
          <cell r="E313">
            <v>3905.0825350291298</v>
          </cell>
        </row>
        <row r="321">
          <cell r="E321">
            <v>3083.6077055879218</v>
          </cell>
        </row>
        <row r="331">
          <cell r="E331">
            <v>3434.9729262092987</v>
          </cell>
        </row>
        <row r="406">
          <cell r="E406">
            <v>238.23529411764704</v>
          </cell>
        </row>
        <row r="442">
          <cell r="E442">
            <v>153.57142857142858</v>
          </cell>
        </row>
        <row r="500">
          <cell r="E500">
            <v>22566.571009780211</v>
          </cell>
        </row>
        <row r="511">
          <cell r="E511">
            <v>291.92019728882207</v>
          </cell>
        </row>
        <row r="519">
          <cell r="E519">
            <v>68.274367080123781</v>
          </cell>
        </row>
        <row r="526">
          <cell r="E526">
            <v>137.14297883972426</v>
          </cell>
        </row>
        <row r="528">
          <cell r="E528">
            <v>16.747333953488372</v>
          </cell>
        </row>
        <row r="534">
          <cell r="E534">
            <v>265.75489280445055</v>
          </cell>
        </row>
        <row r="543">
          <cell r="E543">
            <v>352.70309509593153</v>
          </cell>
        </row>
        <row r="545">
          <cell r="E545">
            <v>334.02925988457434</v>
          </cell>
        </row>
        <row r="546">
          <cell r="E546">
            <v>352.70309509593153</v>
          </cell>
        </row>
        <row r="558">
          <cell r="E558">
            <v>588.12090540222721</v>
          </cell>
        </row>
        <row r="570">
          <cell r="E570">
            <v>657.02880828827222</v>
          </cell>
        </row>
        <row r="586">
          <cell r="E586">
            <v>287.0727811354202</v>
          </cell>
        </row>
        <row r="600">
          <cell r="E600">
            <v>787.95418349504769</v>
          </cell>
        </row>
        <row r="614">
          <cell r="E614">
            <v>866.2758668514831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647">
          <cell r="E647">
            <v>30.110998688309873</v>
          </cell>
        </row>
        <row r="656">
          <cell r="E656">
            <v>17.582465222546475</v>
          </cell>
        </row>
        <row r="673">
          <cell r="E673">
            <v>3165.4736842105267</v>
          </cell>
        </row>
        <row r="683">
          <cell r="E683">
            <v>2791.3684210526317</v>
          </cell>
        </row>
        <row r="691">
          <cell r="E691">
            <v>3069.3300000000004</v>
          </cell>
        </row>
        <row r="700">
          <cell r="E700">
            <v>1463.2846791432614</v>
          </cell>
        </row>
        <row r="711">
          <cell r="E711">
            <v>192.3534879558942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983">
          <cell r="E983">
            <v>884.97908857686843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01">
          <cell r="E1701">
            <v>25.462767315050002</v>
          </cell>
        </row>
        <row r="1712">
          <cell r="E1712">
            <v>15.432504157155265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Equipos a utilizar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Listado Equipos a utilizar"/>
      <sheetName val="Analisi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1">
          <cell r="G11">
            <v>250</v>
          </cell>
        </row>
        <row r="12">
          <cell r="G12">
            <v>220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1">
          <cell r="I21">
            <v>58.13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citado Estancia 2 Niveles"/>
      <sheetName val="Listado de Precios (Oficial)"/>
      <sheetName val="Listado de Proyectos"/>
      <sheetName val="Preferencias"/>
      <sheetName val="Materiales"/>
      <sheetName val="M.O. Ministerio Trabajo"/>
      <sheetName val="Servicios"/>
      <sheetName val="Cotizaciones"/>
      <sheetName val="Analisis"/>
      <sheetName val="Presupuesto"/>
      <sheetName val="Cronogramas"/>
      <sheetName val="Finanzas"/>
      <sheetName val="Ingresos - Egresos"/>
      <sheetName val="Muros"/>
      <sheetName val="Puertas-Ventanas"/>
      <sheetName val="H.A."/>
      <sheetName val="Escaleras - Rampas"/>
      <sheetName val="Acero Est."/>
      <sheetName val="Techos-Cielo Raso"/>
      <sheetName val="Pisos"/>
      <sheetName val="M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No.</v>
          </cell>
          <cell r="B1" t="str">
            <v>Actividades En Almacen Central Obras Públicas</v>
          </cell>
          <cell r="C1" t="str">
            <v>Vol</v>
          </cell>
          <cell r="D1" t="str">
            <v>% desp.</v>
          </cell>
          <cell r="E1" t="str">
            <v>Ud</v>
          </cell>
          <cell r="F1" t="str">
            <v>P.U.</v>
          </cell>
          <cell r="G1" t="str">
            <v>Importe</v>
          </cell>
          <cell r="H1" t="str">
            <v>Valor</v>
          </cell>
        </row>
        <row r="2">
          <cell r="A2" t="str">
            <v>I</v>
          </cell>
          <cell r="B2" t="str">
            <v>Estructuras Metalicas</v>
          </cell>
          <cell r="C2">
            <v>0</v>
          </cell>
          <cell r="D2">
            <v>0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</row>
        <row r="3">
          <cell r="A3" t="str">
            <v>0.001</v>
          </cell>
          <cell r="B3" t="str">
            <v>Análisis de Costo Unitario de 390 m2 de Remoción Paneles de Aluzinc h= 2,97 m 1er Nivel :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a)</v>
          </cell>
          <cell r="B4" t="str">
            <v>Mano de Obra: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0</v>
          </cell>
          <cell r="B5" t="str">
            <v>MO-1001-3 [MA] Maestro de área (MA)</v>
          </cell>
          <cell r="C5">
            <v>7.8027999999999995</v>
          </cell>
          <cell r="D5">
            <v>7.9060729495115294E-4</v>
          </cell>
          <cell r="E5" t="str">
            <v>Día</v>
          </cell>
          <cell r="F5">
            <v>1495</v>
          </cell>
          <cell r="G5">
            <v>11674.41</v>
          </cell>
          <cell r="H5">
            <v>0</v>
          </cell>
        </row>
        <row r="6">
          <cell r="A6">
            <v>0</v>
          </cell>
          <cell r="B6" t="str">
            <v>MO-1001-7 [TC] Técnico calificado (TC)</v>
          </cell>
          <cell r="C6">
            <v>15.605599999999999</v>
          </cell>
          <cell r="D6">
            <v>5.2642160376717298E-4</v>
          </cell>
          <cell r="E6" t="str">
            <v>Día</v>
          </cell>
          <cell r="F6">
            <v>545.1</v>
          </cell>
          <cell r="G6">
            <v>8511.09</v>
          </cell>
          <cell r="H6">
            <v>0</v>
          </cell>
        </row>
        <row r="7">
          <cell r="A7">
            <v>0</v>
          </cell>
          <cell r="B7" t="str">
            <v>MO-1001-8 [TNC] Técnico no calificado o PEON (TNC)</v>
          </cell>
          <cell r="C7">
            <v>46.816799999999994</v>
          </cell>
          <cell r="D7">
            <v>9.4377998022198814E-5</v>
          </cell>
          <cell r="E7" t="str">
            <v>Día</v>
          </cell>
          <cell r="F7">
            <v>497.95</v>
          </cell>
          <cell r="G7">
            <v>23314.63</v>
          </cell>
          <cell r="H7">
            <v>0</v>
          </cell>
        </row>
        <row r="8">
          <cell r="A8" t="str">
            <v>b)</v>
          </cell>
          <cell r="B8" t="str">
            <v>Herramientas, Servicios: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 t="str">
            <v>Herramientas y equipos</v>
          </cell>
          <cell r="C9">
            <v>1</v>
          </cell>
          <cell r="D9">
            <v>0</v>
          </cell>
          <cell r="E9" t="str">
            <v>m2</v>
          </cell>
          <cell r="F9">
            <v>696</v>
          </cell>
          <cell r="G9">
            <v>696</v>
          </cell>
          <cell r="H9">
            <v>0</v>
          </cell>
        </row>
        <row r="10">
          <cell r="A10">
            <v>1</v>
          </cell>
          <cell r="B10" t="str">
            <v>Remoción Paneles de Aluzinc h= 2,97 m 1er Nivel</v>
          </cell>
          <cell r="C10">
            <v>390.14</v>
          </cell>
          <cell r="D10">
            <v>0</v>
          </cell>
          <cell r="E10" t="str">
            <v>m2</v>
          </cell>
          <cell r="F10">
            <v>0</v>
          </cell>
          <cell r="G10">
            <v>0</v>
          </cell>
          <cell r="H10">
            <v>113.28</v>
          </cell>
        </row>
        <row r="11">
          <cell r="F11">
            <v>0</v>
          </cell>
        </row>
        <row r="12">
          <cell r="A12" t="str">
            <v>0.002</v>
          </cell>
          <cell r="B12" t="str">
            <v>Análisis de Costo Unitario de 566 m2 de Remoción Paneles de Aluzinc h= 4,31 m 2do. Nivel 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a)</v>
          </cell>
          <cell r="B13" t="str">
            <v>Mano de Obra: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0</v>
          </cell>
          <cell r="B14" t="str">
            <v>MO-1001-3 [MA] Maestro de área (MA)</v>
          </cell>
          <cell r="C14">
            <v>11.323399999999999</v>
          </cell>
          <cell r="D14">
            <v>7.9060729495115294E-4</v>
          </cell>
          <cell r="E14" t="str">
            <v>Día</v>
          </cell>
          <cell r="F14">
            <v>1495</v>
          </cell>
          <cell r="G14">
            <v>16941.87</v>
          </cell>
          <cell r="H14">
            <v>0</v>
          </cell>
        </row>
        <row r="15">
          <cell r="A15">
            <v>0</v>
          </cell>
          <cell r="B15" t="str">
            <v>MO-1001-7 [TC] Técnico calificado (TC)</v>
          </cell>
          <cell r="C15">
            <v>22.646799999999999</v>
          </cell>
          <cell r="D15">
            <v>5.2642160376717298E-4</v>
          </cell>
          <cell r="E15" t="str">
            <v>Día</v>
          </cell>
          <cell r="F15">
            <v>545.1</v>
          </cell>
          <cell r="G15">
            <v>12351.27</v>
          </cell>
          <cell r="H15">
            <v>0</v>
          </cell>
        </row>
        <row r="16">
          <cell r="A16">
            <v>0</v>
          </cell>
          <cell r="B16" t="str">
            <v>MO-1001-8 [TNC] Técnico no calificado o PEON (TNC)</v>
          </cell>
          <cell r="C16">
            <v>67.940399999999997</v>
          </cell>
          <cell r="D16">
            <v>9.4377998022198814E-5</v>
          </cell>
          <cell r="E16" t="str">
            <v>Día</v>
          </cell>
          <cell r="F16">
            <v>497.95</v>
          </cell>
          <cell r="G16">
            <v>33834.120000000003</v>
          </cell>
          <cell r="H16">
            <v>0</v>
          </cell>
        </row>
        <row r="17">
          <cell r="A17" t="str">
            <v>b)</v>
          </cell>
          <cell r="B17" t="str">
            <v>Herramientas, Servicios: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0</v>
          </cell>
          <cell r="B18" t="str">
            <v>Herramientas y equipos</v>
          </cell>
          <cell r="C18">
            <v>1</v>
          </cell>
          <cell r="D18">
            <v>0</v>
          </cell>
          <cell r="E18" t="str">
            <v>m2</v>
          </cell>
          <cell r="F18">
            <v>1010.04</v>
          </cell>
          <cell r="G18">
            <v>1010.04</v>
          </cell>
          <cell r="H18">
            <v>0</v>
          </cell>
        </row>
        <row r="19">
          <cell r="A19">
            <v>2</v>
          </cell>
          <cell r="B19" t="str">
            <v>Remoción Paneles de Aluzinc h= 4,31 m 2do. Nivel</v>
          </cell>
          <cell r="C19">
            <v>566.16999999999996</v>
          </cell>
          <cell r="D19">
            <v>0</v>
          </cell>
          <cell r="E19" t="str">
            <v>m2</v>
          </cell>
          <cell r="F19">
            <v>0</v>
          </cell>
          <cell r="G19">
            <v>0</v>
          </cell>
          <cell r="H19">
            <v>113.28</v>
          </cell>
        </row>
        <row r="20">
          <cell r="F20">
            <v>0</v>
          </cell>
        </row>
        <row r="21">
          <cell r="A21" t="str">
            <v>0.003</v>
          </cell>
          <cell r="B21" t="str">
            <v>Análisis de Costo Unitario de 880 m2 de Remoción Techo de Aluzinc h= 7.27m :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a)</v>
          </cell>
          <cell r="B22" t="str">
            <v>Mano de Obra: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0</v>
          </cell>
          <cell r="B23" t="str">
            <v>MO-1001-3 [MA] Maestro de área (MA)</v>
          </cell>
          <cell r="C23">
            <v>22</v>
          </cell>
          <cell r="D23">
            <v>7.9060729495115294E-4</v>
          </cell>
          <cell r="E23" t="str">
            <v>Día</v>
          </cell>
          <cell r="F23">
            <v>1495</v>
          </cell>
          <cell r="G23">
            <v>32916</v>
          </cell>
          <cell r="H23">
            <v>0</v>
          </cell>
        </row>
        <row r="24">
          <cell r="A24">
            <v>0</v>
          </cell>
          <cell r="B24" t="str">
            <v>MO-1001-7 [TC] Técnico calificado (TC)</v>
          </cell>
          <cell r="C24">
            <v>44</v>
          </cell>
          <cell r="D24">
            <v>5.2642160376717298E-4</v>
          </cell>
          <cell r="E24" t="str">
            <v>Día</v>
          </cell>
          <cell r="F24">
            <v>545.1</v>
          </cell>
          <cell r="G24">
            <v>23997.03</v>
          </cell>
          <cell r="H24">
            <v>0</v>
          </cell>
        </row>
        <row r="25">
          <cell r="A25">
            <v>0</v>
          </cell>
          <cell r="B25" t="str">
            <v>MO-1001-8 [TNC] Técnico no calificado o PEON (TNC)</v>
          </cell>
          <cell r="C25">
            <v>132</v>
          </cell>
          <cell r="D25">
            <v>9.4377998022198814E-5</v>
          </cell>
          <cell r="E25" t="str">
            <v>Día</v>
          </cell>
          <cell r="F25">
            <v>497.95</v>
          </cell>
          <cell r="G25">
            <v>65735.600000000006</v>
          </cell>
          <cell r="H25">
            <v>0</v>
          </cell>
        </row>
        <row r="26">
          <cell r="A26" t="str">
            <v>b)</v>
          </cell>
          <cell r="B26" t="str">
            <v>Herramientas, Servicios: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0</v>
          </cell>
          <cell r="B27" t="str">
            <v>Herramientas y equipos</v>
          </cell>
          <cell r="C27">
            <v>1</v>
          </cell>
          <cell r="D27">
            <v>0</v>
          </cell>
          <cell r="E27" t="str">
            <v>m2</v>
          </cell>
          <cell r="F27">
            <v>1962.38</v>
          </cell>
          <cell r="G27">
            <v>1962.38</v>
          </cell>
          <cell r="H27">
            <v>0</v>
          </cell>
        </row>
        <row r="28">
          <cell r="A28">
            <v>3</v>
          </cell>
          <cell r="B28" t="str">
            <v>Remoción Techo de Aluzinc h= 7.27m</v>
          </cell>
          <cell r="C28">
            <v>880</v>
          </cell>
          <cell r="D28">
            <v>0</v>
          </cell>
          <cell r="E28" t="str">
            <v>m2</v>
          </cell>
          <cell r="F28">
            <v>0</v>
          </cell>
          <cell r="G28">
            <v>0</v>
          </cell>
          <cell r="H28">
            <v>141.6</v>
          </cell>
        </row>
        <row r="29">
          <cell r="F29">
            <v>0</v>
          </cell>
        </row>
        <row r="30">
          <cell r="A30" t="str">
            <v>0.004</v>
          </cell>
          <cell r="B30" t="str">
            <v>Análisis de Costo Unitario de 020 Ud de Remoción Correas de Techumbre de Aluzinc [0.20 x 0.40 x 40.00] h=7.27 (20 Ud) :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a)</v>
          </cell>
          <cell r="B31" t="str">
            <v>Mano de Obra: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0</v>
          </cell>
          <cell r="B32" t="str">
            <v>MO-1001-3 [MA] Maestro de área (MA)</v>
          </cell>
          <cell r="C32">
            <v>0.2</v>
          </cell>
          <cell r="D32">
            <v>7.9060729495115294E-4</v>
          </cell>
          <cell r="E32" t="str">
            <v>Día</v>
          </cell>
          <cell r="F32">
            <v>1495</v>
          </cell>
          <cell r="G32">
            <v>299.24</v>
          </cell>
          <cell r="H32">
            <v>0</v>
          </cell>
        </row>
        <row r="33">
          <cell r="A33">
            <v>0</v>
          </cell>
          <cell r="B33" t="str">
            <v>MO-1001-7 [TC] Técnico calificado (TC)</v>
          </cell>
          <cell r="C33">
            <v>4</v>
          </cell>
          <cell r="D33">
            <v>5.2642160376717298E-4</v>
          </cell>
          <cell r="E33" t="str">
            <v>Día</v>
          </cell>
          <cell r="F33">
            <v>545.1</v>
          </cell>
          <cell r="G33">
            <v>2181.5500000000002</v>
          </cell>
          <cell r="H33">
            <v>0</v>
          </cell>
        </row>
        <row r="34">
          <cell r="A34">
            <v>0</v>
          </cell>
          <cell r="B34" t="str">
            <v>MO-1001-8 [TNC] Técnico no calificado o PEON (TNC)</v>
          </cell>
          <cell r="C34">
            <v>12</v>
          </cell>
          <cell r="D34">
            <v>9.4377998022198814E-5</v>
          </cell>
          <cell r="E34" t="str">
            <v>Día</v>
          </cell>
          <cell r="F34">
            <v>497.95</v>
          </cell>
          <cell r="G34">
            <v>5975.96</v>
          </cell>
          <cell r="H34">
            <v>0</v>
          </cell>
        </row>
        <row r="35">
          <cell r="A35" t="str">
            <v>b)</v>
          </cell>
          <cell r="B35" t="str">
            <v>Herramientas, Servicios: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0</v>
          </cell>
          <cell r="B36" t="str">
            <v>Herramientas y equipos</v>
          </cell>
          <cell r="C36">
            <v>1</v>
          </cell>
          <cell r="D36">
            <v>0</v>
          </cell>
          <cell r="E36" t="str">
            <v>Ud</v>
          </cell>
          <cell r="F36">
            <v>135.31</v>
          </cell>
          <cell r="G36">
            <v>135.31</v>
          </cell>
          <cell r="H36">
            <v>0</v>
          </cell>
        </row>
        <row r="37">
          <cell r="A37">
            <v>4</v>
          </cell>
          <cell r="B37" t="str">
            <v>Remoción Correas de Techumbre de Aluzinc [0.20 x 0.40 x 40.00] h=7.27 (20 Ud)</v>
          </cell>
          <cell r="C37">
            <v>20</v>
          </cell>
          <cell r="D37">
            <v>0</v>
          </cell>
          <cell r="E37" t="str">
            <v>Ud</v>
          </cell>
          <cell r="F37">
            <v>0</v>
          </cell>
          <cell r="G37">
            <v>0</v>
          </cell>
          <cell r="H37">
            <v>429.6</v>
          </cell>
        </row>
        <row r="38">
          <cell r="F38">
            <v>0</v>
          </cell>
        </row>
        <row r="39">
          <cell r="A39" t="str">
            <v>0.005</v>
          </cell>
          <cell r="B39" t="str">
            <v>Análisis de Costo Unitario de 337 m2 de Colocación Aluzinc en Paredes h= 3.04m 1er Nivel :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a)</v>
          </cell>
          <cell r="B40" t="str">
            <v>Materiales: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0</v>
          </cell>
          <cell r="B41" t="str">
            <v>Aluzinc Cal. 26 - 42'' x 20' USG</v>
          </cell>
          <cell r="C41">
            <v>51.843605671338324</v>
          </cell>
          <cell r="D41">
            <v>4.3210845118823782E-4</v>
          </cell>
          <cell r="E41" t="str">
            <v>Ud</v>
          </cell>
          <cell r="F41">
            <v>1980</v>
          </cell>
          <cell r="G41">
            <v>102694.7</v>
          </cell>
          <cell r="H41">
            <v>0</v>
          </cell>
        </row>
        <row r="42">
          <cell r="A42">
            <v>0</v>
          </cell>
          <cell r="B42" t="str">
            <v xml:space="preserve">Tornillo Autotaladrante 8mm x 35 </v>
          </cell>
          <cell r="C42">
            <v>3034.35</v>
          </cell>
          <cell r="D42">
            <v>9.4115758964510497E-6</v>
          </cell>
          <cell r="E42" t="str">
            <v>Ud</v>
          </cell>
          <cell r="F42">
            <v>15</v>
          </cell>
          <cell r="G42">
            <v>45515.68</v>
          </cell>
          <cell r="H42">
            <v>0</v>
          </cell>
        </row>
        <row r="43">
          <cell r="A43" t="str">
            <v>b)</v>
          </cell>
          <cell r="B43" t="str">
            <v>Mano de Obra: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0</v>
          </cell>
          <cell r="B44" t="str">
            <v>MO-1001-3 [MA] Maestro de área (MA)</v>
          </cell>
          <cell r="C44">
            <v>22.476666666666667</v>
          </cell>
          <cell r="D44">
            <v>7.9060729495115294E-4</v>
          </cell>
          <cell r="E44" t="str">
            <v>Día</v>
          </cell>
          <cell r="F44">
            <v>1495</v>
          </cell>
          <cell r="G44">
            <v>33629.18</v>
          </cell>
          <cell r="H44">
            <v>0</v>
          </cell>
        </row>
        <row r="45">
          <cell r="A45">
            <v>0</v>
          </cell>
          <cell r="B45" t="str">
            <v>MO-1001-7 [TC] Técnico calificado (TC)</v>
          </cell>
          <cell r="C45">
            <v>44.953333333333333</v>
          </cell>
          <cell r="D45">
            <v>5.2642160376717298E-4</v>
          </cell>
          <cell r="E45" t="str">
            <v>Día</v>
          </cell>
          <cell r="F45">
            <v>545.1</v>
          </cell>
          <cell r="G45">
            <v>24516.959999999999</v>
          </cell>
          <cell r="H45">
            <v>0</v>
          </cell>
        </row>
        <row r="46">
          <cell r="A46">
            <v>0</v>
          </cell>
          <cell r="B46" t="str">
            <v>MO-1001-8 [TNC] Técnico no calificado o PEON (TNC)</v>
          </cell>
          <cell r="C46">
            <v>134.85999999999999</v>
          </cell>
          <cell r="D46">
            <v>9.4377998022198814E-5</v>
          </cell>
          <cell r="E46" t="str">
            <v>Día</v>
          </cell>
          <cell r="F46">
            <v>497.95</v>
          </cell>
          <cell r="G46">
            <v>67159.87</v>
          </cell>
          <cell r="H46">
            <v>371.66249443867713</v>
          </cell>
        </row>
        <row r="47">
          <cell r="A47" t="str">
            <v>c)</v>
          </cell>
          <cell r="B47" t="str">
            <v>Herramientas, Servicios: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>
            <v>0</v>
          </cell>
          <cell r="B48" t="str">
            <v>Herramientas y equipos</v>
          </cell>
          <cell r="C48">
            <v>1</v>
          </cell>
          <cell r="D48">
            <v>0</v>
          </cell>
          <cell r="E48" t="str">
            <v>m2</v>
          </cell>
          <cell r="F48">
            <v>4376.26</v>
          </cell>
          <cell r="G48">
            <v>4376.26</v>
          </cell>
          <cell r="H48">
            <v>0</v>
          </cell>
        </row>
        <row r="49">
          <cell r="A49">
            <v>5</v>
          </cell>
          <cell r="B49" t="str">
            <v>Colocación Aluzinc en Paredes h= 3.04m 1er Nivel</v>
          </cell>
          <cell r="C49">
            <v>337.15</v>
          </cell>
          <cell r="D49">
            <v>0</v>
          </cell>
          <cell r="E49" t="str">
            <v>m2</v>
          </cell>
          <cell r="F49">
            <v>0</v>
          </cell>
          <cell r="G49">
            <v>0</v>
          </cell>
          <cell r="H49">
            <v>824.24</v>
          </cell>
        </row>
        <row r="50">
          <cell r="F50">
            <v>0</v>
          </cell>
        </row>
        <row r="51">
          <cell r="A51" t="str">
            <v>0.006</v>
          </cell>
          <cell r="B51" t="str">
            <v>Análisis de Costo Unitario de 003 m2 de Colocación Aluzinc translucido en Paredes 1er Nivel :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a)</v>
          </cell>
          <cell r="B52" t="str">
            <v>Materiales: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0</v>
          </cell>
          <cell r="B53" t="str">
            <v>Aluzinc Traslucidos 36'' x 10 .5'</v>
          </cell>
          <cell r="C53">
            <v>0.98412895238488873</v>
          </cell>
          <cell r="D53">
            <v>3.7604469890840614E-3</v>
          </cell>
          <cell r="E53" t="str">
            <v>Ud</v>
          </cell>
          <cell r="F53">
            <v>4720</v>
          </cell>
          <cell r="G53">
            <v>4662.5600000000004</v>
          </cell>
          <cell r="H53">
            <v>0</v>
          </cell>
        </row>
        <row r="54">
          <cell r="A54">
            <v>0</v>
          </cell>
          <cell r="B54" t="str">
            <v xml:space="preserve">Tornillo Autotaladrante 8mm x 35 </v>
          </cell>
          <cell r="C54">
            <v>25.919999999999998</v>
          </cell>
          <cell r="D54">
            <v>9.4115758964510497E-6</v>
          </cell>
          <cell r="E54" t="str">
            <v>Ud</v>
          </cell>
          <cell r="F54">
            <v>15</v>
          </cell>
          <cell r="G54">
            <v>388.8</v>
          </cell>
          <cell r="H54">
            <v>0</v>
          </cell>
        </row>
        <row r="55">
          <cell r="A55" t="str">
            <v>b)</v>
          </cell>
          <cell r="B55" t="str">
            <v>Mano de Obra: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0</v>
          </cell>
          <cell r="B56" t="str">
            <v>MO-1001-3 [MA] Maestro de área (MA)</v>
          </cell>
          <cell r="C56">
            <v>0.192</v>
          </cell>
          <cell r="D56">
            <v>7.9060729495115294E-4</v>
          </cell>
          <cell r="E56" t="str">
            <v>Día</v>
          </cell>
          <cell r="F56">
            <v>1495</v>
          </cell>
          <cell r="G56">
            <v>287.27</v>
          </cell>
          <cell r="H56">
            <v>0</v>
          </cell>
        </row>
        <row r="57">
          <cell r="A57">
            <v>0</v>
          </cell>
          <cell r="B57" t="str">
            <v>MO-1001-7 [TC] Técnico calificado (TC)</v>
          </cell>
          <cell r="C57">
            <v>0.38400000000000001</v>
          </cell>
          <cell r="D57">
            <v>5.2642160376717298E-4</v>
          </cell>
          <cell r="E57" t="str">
            <v>Día</v>
          </cell>
          <cell r="F57">
            <v>545.1</v>
          </cell>
          <cell r="G57">
            <v>209.43</v>
          </cell>
          <cell r="H57">
            <v>0</v>
          </cell>
        </row>
        <row r="58">
          <cell r="A58">
            <v>0</v>
          </cell>
          <cell r="B58" t="str">
            <v>MO-1001-8 [TNC] Técnico no calificado o PEON (TNC)</v>
          </cell>
          <cell r="C58">
            <v>1.1519999999999999</v>
          </cell>
          <cell r="D58">
            <v>9.4377998022198814E-5</v>
          </cell>
          <cell r="E58" t="str">
            <v>Día</v>
          </cell>
          <cell r="F58">
            <v>497.95</v>
          </cell>
          <cell r="G58">
            <v>573.69000000000005</v>
          </cell>
          <cell r="H58">
            <v>371.66319444444451</v>
          </cell>
        </row>
        <row r="59">
          <cell r="A59" t="str">
            <v>c)</v>
          </cell>
          <cell r="B59" t="str">
            <v>Herramientas, Servicios: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0</v>
          </cell>
          <cell r="B60" t="str">
            <v>Herramientas y equipos</v>
          </cell>
          <cell r="C60">
            <v>1</v>
          </cell>
          <cell r="D60">
            <v>0</v>
          </cell>
          <cell r="E60" t="str">
            <v>m2</v>
          </cell>
          <cell r="F60">
            <v>97.95</v>
          </cell>
          <cell r="G60">
            <v>97.95</v>
          </cell>
          <cell r="H60">
            <v>0</v>
          </cell>
        </row>
        <row r="61">
          <cell r="A61">
            <v>6</v>
          </cell>
          <cell r="B61" t="str">
            <v>Colocación Aluzinc translucido en Paredes 1er Nivel</v>
          </cell>
          <cell r="C61">
            <v>2.88</v>
          </cell>
          <cell r="D61">
            <v>0</v>
          </cell>
          <cell r="E61" t="str">
            <v>m2</v>
          </cell>
          <cell r="F61">
            <v>0</v>
          </cell>
          <cell r="G61">
            <v>0</v>
          </cell>
          <cell r="H61">
            <v>2159.62</v>
          </cell>
        </row>
        <row r="62">
          <cell r="F62">
            <v>0</v>
          </cell>
        </row>
        <row r="63">
          <cell r="A63" t="str">
            <v>0.007</v>
          </cell>
          <cell r="B63" t="str">
            <v>Análisis de Costo Unitario de 002 Vje de Movilización y Desmovilización Grua 20 ton :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c)</v>
          </cell>
          <cell r="B64" t="str">
            <v>Herramientas, Servicios: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0</v>
          </cell>
          <cell r="B65" t="str">
            <v>Movilización y Desmovilización</v>
          </cell>
          <cell r="C65">
            <v>1</v>
          </cell>
          <cell r="D65">
            <v>0</v>
          </cell>
          <cell r="E65" t="str">
            <v>Vje</v>
          </cell>
          <cell r="F65">
            <v>25000</v>
          </cell>
          <cell r="G65">
            <v>25000</v>
          </cell>
          <cell r="H65">
            <v>0</v>
          </cell>
        </row>
        <row r="66">
          <cell r="A66">
            <v>7</v>
          </cell>
          <cell r="B66" t="str">
            <v>Movilización y Desmovilización Grua 20 ton</v>
          </cell>
          <cell r="C66">
            <v>2</v>
          </cell>
          <cell r="D66">
            <v>0</v>
          </cell>
          <cell r="E66" t="str">
            <v>Vje</v>
          </cell>
          <cell r="F66">
            <v>0</v>
          </cell>
          <cell r="G66">
            <v>0</v>
          </cell>
          <cell r="H66">
            <v>12500</v>
          </cell>
        </row>
        <row r="67">
          <cell r="F67">
            <v>0</v>
          </cell>
        </row>
        <row r="68">
          <cell r="A68" t="str">
            <v>0.008</v>
          </cell>
          <cell r="B68" t="str">
            <v>Análisis de Costo Unitario de 023 Ud de Columnas Perfil W14x61 - [30 ft] ASTM A50 :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a)</v>
          </cell>
          <cell r="B69" t="str">
            <v>Materiales: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0</v>
          </cell>
          <cell r="B70" t="str">
            <v>Columnas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0</v>
          </cell>
          <cell r="B71" t="str">
            <v>Perfil W14x61 - [30 ft] ASTM A50</v>
          </cell>
          <cell r="C71">
            <v>7.2692475940507437</v>
          </cell>
          <cell r="D71">
            <v>3.1743643749059719E-2</v>
          </cell>
          <cell r="E71" t="str">
            <v>Ud</v>
          </cell>
          <cell r="F71">
            <v>36700</v>
          </cell>
          <cell r="G71">
            <v>275250</v>
          </cell>
          <cell r="H71">
            <v>0</v>
          </cell>
        </row>
        <row r="72">
          <cell r="A72">
            <v>0</v>
          </cell>
          <cell r="B72" t="str">
            <v>Placas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0</v>
          </cell>
          <cell r="B73" t="str">
            <v>Plancha 4' x 8 ' x 1 1/2'' ASTM A36</v>
          </cell>
          <cell r="C73">
            <v>2.4888746473524308</v>
          </cell>
          <cell r="D73">
            <v>4.4700333379199793E-3</v>
          </cell>
          <cell r="E73" t="str">
            <v>Ud</v>
          </cell>
          <cell r="F73">
            <v>49008</v>
          </cell>
          <cell r="G73">
            <v>122520</v>
          </cell>
          <cell r="H73">
            <v>0</v>
          </cell>
        </row>
        <row r="74">
          <cell r="A74">
            <v>0</v>
          </cell>
          <cell r="B74" t="str">
            <v>Esparragos y Pernos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0</v>
          </cell>
          <cell r="B75" t="str">
            <v>Perno ø 1'' x 19'' F1554 A36</v>
          </cell>
          <cell r="C75">
            <v>92</v>
          </cell>
          <cell r="D75">
            <v>0</v>
          </cell>
          <cell r="E75" t="str">
            <v>Ud</v>
          </cell>
          <cell r="F75">
            <v>244</v>
          </cell>
          <cell r="G75">
            <v>22448</v>
          </cell>
          <cell r="H75">
            <v>0</v>
          </cell>
        </row>
        <row r="76">
          <cell r="A76">
            <v>0</v>
          </cell>
          <cell r="B76" t="str">
            <v>Pintura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0</v>
          </cell>
          <cell r="B77" t="str">
            <v>Pintura Multi-Purpose Epoxy Haze Gray</v>
          </cell>
          <cell r="C77">
            <v>0.8</v>
          </cell>
          <cell r="D77">
            <v>3.1126905187964009E-2</v>
          </cell>
          <cell r="E77" t="str">
            <v>Cub.</v>
          </cell>
          <cell r="F77">
            <v>6991.53</v>
          </cell>
          <cell r="G77">
            <v>5767.32</v>
          </cell>
          <cell r="H77">
            <v>0</v>
          </cell>
        </row>
        <row r="78">
          <cell r="A78">
            <v>0</v>
          </cell>
          <cell r="B78" t="str">
            <v>Pintura High Gloss Urethane Gris Perla</v>
          </cell>
          <cell r="C78">
            <v>8</v>
          </cell>
          <cell r="D78">
            <v>1.2758369610331095E-3</v>
          </cell>
          <cell r="E78" t="str">
            <v>Gls</v>
          </cell>
          <cell r="F78">
            <v>2542.37</v>
          </cell>
          <cell r="G78">
            <v>20364.91</v>
          </cell>
          <cell r="H78">
            <v>0</v>
          </cell>
        </row>
        <row r="79">
          <cell r="A79">
            <v>0</v>
          </cell>
          <cell r="B79" t="str">
            <v>Grout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0</v>
          </cell>
          <cell r="B80" t="str">
            <v>Morteo Listo Grout 640 kg/cm²</v>
          </cell>
          <cell r="C80">
            <v>39.807692307692307</v>
          </cell>
          <cell r="D80">
            <v>4.5998160073597322E-3</v>
          </cell>
          <cell r="E80" t="str">
            <v>Fdas</v>
          </cell>
          <cell r="F80">
            <v>885</v>
          </cell>
          <cell r="G80">
            <v>35391.86</v>
          </cell>
          <cell r="H80">
            <v>0</v>
          </cell>
        </row>
        <row r="81">
          <cell r="A81">
            <v>0</v>
          </cell>
          <cell r="B81" t="str">
            <v>Miscelaneos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0</v>
          </cell>
          <cell r="B82" t="str">
            <v>Electrodo E70XX Universal 1/8''</v>
          </cell>
          <cell r="C82">
            <v>4.6000000000000005</v>
          </cell>
          <cell r="D82">
            <v>1.8132232974332177E-3</v>
          </cell>
          <cell r="E82" t="str">
            <v>Lbs</v>
          </cell>
          <cell r="F82">
            <v>55.34</v>
          </cell>
          <cell r="G82">
            <v>255.03</v>
          </cell>
          <cell r="H82">
            <v>0</v>
          </cell>
        </row>
        <row r="83">
          <cell r="A83">
            <v>0</v>
          </cell>
          <cell r="B83" t="str">
            <v>Acetileno 390</v>
          </cell>
          <cell r="C83">
            <v>115</v>
          </cell>
          <cell r="D83">
            <v>2.9124228170907001E-4</v>
          </cell>
          <cell r="E83" t="str">
            <v>p3</v>
          </cell>
          <cell r="F83">
            <v>11.39</v>
          </cell>
          <cell r="G83">
            <v>1310.23</v>
          </cell>
          <cell r="H83">
            <v>0</v>
          </cell>
        </row>
        <row r="84">
          <cell r="A84">
            <v>0</v>
          </cell>
          <cell r="B84" t="str">
            <v>Oxigeno Industrial 220</v>
          </cell>
          <cell r="C84">
            <v>345</v>
          </cell>
          <cell r="D84">
            <v>2.5130553102724074E-4</v>
          </cell>
          <cell r="E84" t="str">
            <v>p3</v>
          </cell>
          <cell r="F84">
            <v>3.17</v>
          </cell>
          <cell r="G84">
            <v>1093.92</v>
          </cell>
          <cell r="H84">
            <v>0</v>
          </cell>
        </row>
        <row r="85">
          <cell r="A85">
            <v>0</v>
          </cell>
          <cell r="B85" t="str">
            <v>Disco p/ esmerilar</v>
          </cell>
          <cell r="C85">
            <v>15.333333333333334</v>
          </cell>
          <cell r="D85">
            <v>2.6560766884754826E-3</v>
          </cell>
          <cell r="E85" t="str">
            <v>Ud</v>
          </cell>
          <cell r="F85">
            <v>340</v>
          </cell>
          <cell r="G85">
            <v>5227.18</v>
          </cell>
          <cell r="H85">
            <v>0</v>
          </cell>
        </row>
        <row r="86">
          <cell r="A86" t="str">
            <v>b)</v>
          </cell>
          <cell r="B86" t="str">
            <v>Fabricación: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0</v>
          </cell>
          <cell r="B87" t="str">
            <v xml:space="preserve">SandBlasting </v>
          </cell>
          <cell r="C87">
            <v>12</v>
          </cell>
          <cell r="D87">
            <v>2.7020278965390171E-4</v>
          </cell>
          <cell r="E87" t="str">
            <v>m2</v>
          </cell>
          <cell r="F87">
            <v>200</v>
          </cell>
          <cell r="G87">
            <v>2400.65</v>
          </cell>
          <cell r="H87">
            <v>0</v>
          </cell>
        </row>
        <row r="88">
          <cell r="A88">
            <v>0</v>
          </cell>
          <cell r="B88" t="str">
            <v>Fabricación Estructura Metalica - Columna</v>
          </cell>
          <cell r="C88">
            <v>6.651361548556431</v>
          </cell>
          <cell r="D88">
            <v>2.6939040234834798E-2</v>
          </cell>
          <cell r="E88" t="str">
            <v>Ton</v>
          </cell>
          <cell r="F88">
            <v>44092.45</v>
          </cell>
          <cell r="G88">
            <v>301175.37</v>
          </cell>
          <cell r="H88">
            <v>0</v>
          </cell>
        </row>
        <row r="89">
          <cell r="A89">
            <v>0</v>
          </cell>
          <cell r="B89" t="str">
            <v>Fabricación Estructura Metalica - Placa</v>
          </cell>
          <cell r="C89">
            <v>2.3893196614583334</v>
          </cell>
          <cell r="D89">
            <v>2.2029350310709381E-4</v>
          </cell>
          <cell r="E89" t="str">
            <v>Ton</v>
          </cell>
          <cell r="F89">
            <v>33069.339999999997</v>
          </cell>
          <cell r="G89">
            <v>79030.63</v>
          </cell>
          <cell r="H89">
            <v>0</v>
          </cell>
        </row>
        <row r="90">
          <cell r="A90" t="str">
            <v>c)</v>
          </cell>
          <cell r="B90" t="str">
            <v>Operación Instalación: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0</v>
          </cell>
          <cell r="B91" t="str">
            <v>Izaje: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0</v>
          </cell>
          <cell r="B92" t="str">
            <v>MO-1001-9 [MAM] Maestro de Carpinteria Metalica</v>
          </cell>
          <cell r="C92">
            <v>2</v>
          </cell>
          <cell r="D92">
            <v>0</v>
          </cell>
          <cell r="E92" t="str">
            <v>Día</v>
          </cell>
          <cell r="F92">
            <v>2040.1</v>
          </cell>
          <cell r="G92">
            <v>4080.2</v>
          </cell>
          <cell r="H92">
            <v>0</v>
          </cell>
        </row>
        <row r="93">
          <cell r="A93">
            <v>0</v>
          </cell>
          <cell r="B93" t="str">
            <v>MO-1001-10 [OPE] Operador de Equipo Pesado (GRUA)</v>
          </cell>
          <cell r="C93">
            <v>2</v>
          </cell>
          <cell r="D93">
            <v>0</v>
          </cell>
          <cell r="E93" t="str">
            <v>Día</v>
          </cell>
          <cell r="F93">
            <v>1684.75</v>
          </cell>
          <cell r="G93">
            <v>3369.5</v>
          </cell>
          <cell r="H93">
            <v>0</v>
          </cell>
        </row>
        <row r="94">
          <cell r="A94">
            <v>0</v>
          </cell>
          <cell r="B94" t="str">
            <v>Tornilleria: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0</v>
          </cell>
          <cell r="B95" t="str">
            <v>MO-1001-13 [AEM] Armadores Estructuras Metalica</v>
          </cell>
          <cell r="C95">
            <v>4</v>
          </cell>
          <cell r="D95">
            <v>0</v>
          </cell>
          <cell r="E95" t="str">
            <v>Día</v>
          </cell>
          <cell r="F95">
            <v>1186.8</v>
          </cell>
          <cell r="G95">
            <v>4747.2</v>
          </cell>
          <cell r="H95">
            <v>0</v>
          </cell>
        </row>
        <row r="96">
          <cell r="A96">
            <v>0</v>
          </cell>
          <cell r="B96" t="str">
            <v>MO-1001-14 [AyEM] Ayudante Estructuras Metalica</v>
          </cell>
          <cell r="C96">
            <v>4</v>
          </cell>
          <cell r="D96">
            <v>0</v>
          </cell>
          <cell r="E96" t="str">
            <v>Día</v>
          </cell>
          <cell r="F96">
            <v>831.45</v>
          </cell>
          <cell r="G96">
            <v>3325.8</v>
          </cell>
          <cell r="H96">
            <v>0</v>
          </cell>
        </row>
        <row r="97">
          <cell r="A97">
            <v>0</v>
          </cell>
          <cell r="B97" t="str">
            <v>Soldadura de Campo: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0</v>
          </cell>
          <cell r="B98" t="str">
            <v>MO-1001-11 [SEM] Soldadores - Estructura Metalica</v>
          </cell>
          <cell r="C98">
            <v>2</v>
          </cell>
          <cell r="D98">
            <v>0</v>
          </cell>
          <cell r="E98" t="str">
            <v>Día</v>
          </cell>
          <cell r="F98">
            <v>1186.8</v>
          </cell>
          <cell r="G98">
            <v>2373.6</v>
          </cell>
          <cell r="H98">
            <v>0</v>
          </cell>
        </row>
        <row r="99">
          <cell r="A99">
            <v>0</v>
          </cell>
          <cell r="B99" t="str">
            <v>Pintura: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0</v>
          </cell>
          <cell r="B100" t="str">
            <v>MO-1001-12 [PEM] Pintor Estructura Metalica</v>
          </cell>
          <cell r="C100">
            <v>4</v>
          </cell>
          <cell r="D100">
            <v>0</v>
          </cell>
          <cell r="E100" t="str">
            <v>Día</v>
          </cell>
          <cell r="F100">
            <v>948.75</v>
          </cell>
          <cell r="G100">
            <v>3795</v>
          </cell>
          <cell r="H100">
            <v>0</v>
          </cell>
        </row>
        <row r="101">
          <cell r="A101" t="str">
            <v>d)</v>
          </cell>
          <cell r="B101" t="str">
            <v>Herramientas, Servicios: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0</v>
          </cell>
          <cell r="B102" t="str">
            <v>Grua Hidraulica 20 Toneladas</v>
          </cell>
          <cell r="C102">
            <v>2</v>
          </cell>
          <cell r="D102">
            <v>0</v>
          </cell>
          <cell r="E102" t="str">
            <v>Día</v>
          </cell>
          <cell r="F102">
            <v>30000</v>
          </cell>
          <cell r="G102">
            <v>60000</v>
          </cell>
          <cell r="H102">
            <v>0</v>
          </cell>
        </row>
        <row r="103">
          <cell r="A103">
            <v>0</v>
          </cell>
          <cell r="B103" t="str">
            <v>Pistola Neumatica p/ Tornilleria</v>
          </cell>
          <cell r="C103">
            <v>2</v>
          </cell>
          <cell r="D103">
            <v>0</v>
          </cell>
          <cell r="E103" t="str">
            <v>Día</v>
          </cell>
          <cell r="F103">
            <v>700</v>
          </cell>
          <cell r="G103">
            <v>1400</v>
          </cell>
          <cell r="H103">
            <v>0</v>
          </cell>
        </row>
        <row r="104">
          <cell r="A104">
            <v>0</v>
          </cell>
          <cell r="B104" t="str">
            <v>Compresor p/ Pintura</v>
          </cell>
          <cell r="C104">
            <v>2</v>
          </cell>
          <cell r="D104">
            <v>0</v>
          </cell>
          <cell r="E104" t="str">
            <v>Día</v>
          </cell>
          <cell r="F104">
            <v>600</v>
          </cell>
          <cell r="G104">
            <v>1200</v>
          </cell>
          <cell r="H104">
            <v>0</v>
          </cell>
        </row>
        <row r="105">
          <cell r="A105">
            <v>8</v>
          </cell>
          <cell r="B105" t="str">
            <v>Columnas Perfil W14x61 - [30 ft] ASTM A50</v>
          </cell>
          <cell r="C105">
            <v>23</v>
          </cell>
          <cell r="D105">
            <v>0</v>
          </cell>
          <cell r="E105" t="str">
            <v>Ud</v>
          </cell>
          <cell r="F105" t="str">
            <v>Lbs</v>
          </cell>
          <cell r="G105">
            <v>52.901234861617134</v>
          </cell>
          <cell r="H105">
            <v>41588.1</v>
          </cell>
        </row>
        <row r="106">
          <cell r="F106">
            <v>0</v>
          </cell>
        </row>
        <row r="107">
          <cell r="A107" t="str">
            <v>0.009</v>
          </cell>
          <cell r="B107" t="str">
            <v>Análisis de Costo Unitario de 1.225 pl de Viga Perfil W16x26 - [30 ft] ASTM A50 :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a)</v>
          </cell>
          <cell r="B108" t="str">
            <v>Materiales: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0</v>
          </cell>
          <cell r="B109" t="str">
            <v>Viga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0</v>
          </cell>
          <cell r="B110" t="str">
            <v>Perfil W16x26 - [30 ft] ASTM A50</v>
          </cell>
          <cell r="C110">
            <v>40.849190726159229</v>
          </cell>
          <cell r="D110">
            <v>3.6918546282043007E-3</v>
          </cell>
          <cell r="E110" t="str">
            <v>Ud</v>
          </cell>
          <cell r="F110">
            <v>18800</v>
          </cell>
          <cell r="G110">
            <v>770800</v>
          </cell>
          <cell r="H110">
            <v>0</v>
          </cell>
        </row>
        <row r="111">
          <cell r="A111">
            <v>0</v>
          </cell>
          <cell r="B111" t="str">
            <v>Pintura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0</v>
          </cell>
          <cell r="B112" t="str">
            <v>Pintura Multi-Purpose Epoxy Haze Gray</v>
          </cell>
          <cell r="C112">
            <v>0.45387989695732478</v>
          </cell>
          <cell r="D112">
            <v>3.1126905187964009E-2</v>
          </cell>
          <cell r="E112" t="str">
            <v>Cub.</v>
          </cell>
          <cell r="F112">
            <v>6991.53</v>
          </cell>
          <cell r="G112">
            <v>3272.09</v>
          </cell>
          <cell r="H112">
            <v>0</v>
          </cell>
        </row>
        <row r="113">
          <cell r="A113">
            <v>0</v>
          </cell>
          <cell r="B113" t="str">
            <v>Pintura High Gloss Urethane Gris Perla</v>
          </cell>
          <cell r="C113">
            <v>4.5387989695732482</v>
          </cell>
          <cell r="D113">
            <v>1.2758369610331095E-3</v>
          </cell>
          <cell r="E113" t="str">
            <v>Gls</v>
          </cell>
          <cell r="F113">
            <v>2542.37</v>
          </cell>
          <cell r="G113">
            <v>11554.03</v>
          </cell>
          <cell r="H113">
            <v>0</v>
          </cell>
        </row>
        <row r="114">
          <cell r="A114">
            <v>0</v>
          </cell>
          <cell r="B114" t="str">
            <v>Grout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0</v>
          </cell>
          <cell r="B115" t="str">
            <v>Morteo Listo Grout 640 kg/cm²</v>
          </cell>
          <cell r="C115">
            <v>0</v>
          </cell>
          <cell r="D115">
            <v>4.5998160073597322E-3</v>
          </cell>
          <cell r="E115" t="str">
            <v>Fdas</v>
          </cell>
          <cell r="F115">
            <v>885</v>
          </cell>
          <cell r="G115">
            <v>0</v>
          </cell>
          <cell r="H115">
            <v>0</v>
          </cell>
        </row>
        <row r="116">
          <cell r="A116">
            <v>0</v>
          </cell>
          <cell r="B116" t="str">
            <v>Miscelaneos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0</v>
          </cell>
          <cell r="B117" t="str">
            <v>Electrodo E70XX Universal 1/8''</v>
          </cell>
          <cell r="C117">
            <v>4.7793553149606298</v>
          </cell>
          <cell r="D117">
            <v>1.8132232974332177E-3</v>
          </cell>
          <cell r="E117" t="str">
            <v>Lbs</v>
          </cell>
          <cell r="F117">
            <v>55.34</v>
          </cell>
          <cell r="G117">
            <v>264.97000000000003</v>
          </cell>
          <cell r="H117">
            <v>0</v>
          </cell>
        </row>
        <row r="118">
          <cell r="A118">
            <v>0</v>
          </cell>
          <cell r="B118" t="str">
            <v>Acetileno 390</v>
          </cell>
          <cell r="C118">
            <v>15.931184383202099</v>
          </cell>
          <cell r="D118">
            <v>2.9124228170907001E-4</v>
          </cell>
          <cell r="E118" t="str">
            <v>p3</v>
          </cell>
          <cell r="F118">
            <v>11.39</v>
          </cell>
          <cell r="G118">
            <v>181.51</v>
          </cell>
          <cell r="H118">
            <v>0</v>
          </cell>
        </row>
        <row r="119">
          <cell r="A119">
            <v>0</v>
          </cell>
          <cell r="B119" t="str">
            <v>Oxigeno Industrial 220</v>
          </cell>
          <cell r="C119">
            <v>12.74494750656168</v>
          </cell>
          <cell r="D119">
            <v>2.5130553102724074E-4</v>
          </cell>
          <cell r="E119" t="str">
            <v>p3</v>
          </cell>
          <cell r="F119">
            <v>3.17</v>
          </cell>
          <cell r="G119">
            <v>40.409999999999997</v>
          </cell>
          <cell r="H119">
            <v>0</v>
          </cell>
        </row>
        <row r="120">
          <cell r="A120">
            <v>0</v>
          </cell>
          <cell r="B120" t="str">
            <v>Disco p/ esmerilar</v>
          </cell>
          <cell r="C120">
            <v>5.2572908464566934</v>
          </cell>
          <cell r="D120">
            <v>2.6560766884754826E-3</v>
          </cell>
          <cell r="E120" t="str">
            <v>Ud</v>
          </cell>
          <cell r="F120">
            <v>340</v>
          </cell>
          <cell r="G120">
            <v>1792.23</v>
          </cell>
          <cell r="H120">
            <v>0</v>
          </cell>
        </row>
        <row r="121">
          <cell r="A121" t="str">
            <v>b)</v>
          </cell>
          <cell r="B121" t="str">
            <v>Fabricación: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>
            <v>0</v>
          </cell>
          <cell r="B122" t="str">
            <v xml:space="preserve">SandBlasting </v>
          </cell>
          <cell r="C122">
            <v>6.8081984543598715</v>
          </cell>
          <cell r="D122">
            <v>2.7020278965390171E-4</v>
          </cell>
          <cell r="E122" t="str">
            <v>m2</v>
          </cell>
          <cell r="F122">
            <v>200</v>
          </cell>
          <cell r="G122">
            <v>1362.01</v>
          </cell>
          <cell r="H122">
            <v>0</v>
          </cell>
        </row>
        <row r="123">
          <cell r="A123">
            <v>0</v>
          </cell>
          <cell r="B123" t="str">
            <v>Fabricación Estructura Metalica - Viga</v>
          </cell>
          <cell r="C123">
            <v>15.931184383202099</v>
          </cell>
          <cell r="D123">
            <v>6.9186355473309881E-3</v>
          </cell>
          <cell r="E123" t="str">
            <v>Ton</v>
          </cell>
          <cell r="F123">
            <v>39683</v>
          </cell>
          <cell r="G123">
            <v>636571.13</v>
          </cell>
          <cell r="H123">
            <v>0</v>
          </cell>
        </row>
        <row r="124">
          <cell r="A124" t="str">
            <v>c)</v>
          </cell>
          <cell r="B124" t="str">
            <v>Operación Instalación: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0</v>
          </cell>
          <cell r="B125" t="str">
            <v>Izaje: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>
            <v>0</v>
          </cell>
          <cell r="B126" t="str">
            <v>MO-1001-9 [MAM] Maestro de Carpinteria Metalica</v>
          </cell>
          <cell r="C126">
            <v>5</v>
          </cell>
          <cell r="D126">
            <v>0</v>
          </cell>
          <cell r="E126" t="str">
            <v>Día</v>
          </cell>
          <cell r="F126">
            <v>2040.1</v>
          </cell>
          <cell r="G126">
            <v>10200.5</v>
          </cell>
          <cell r="H126">
            <v>0</v>
          </cell>
        </row>
        <row r="127">
          <cell r="A127">
            <v>0</v>
          </cell>
          <cell r="B127" t="str">
            <v>MO-1001-10 [OPE] Operador de Equipo Pesado (GRUA)</v>
          </cell>
          <cell r="C127">
            <v>2</v>
          </cell>
          <cell r="D127">
            <v>0</v>
          </cell>
          <cell r="E127" t="str">
            <v>Día</v>
          </cell>
          <cell r="F127">
            <v>1684.75</v>
          </cell>
          <cell r="G127">
            <v>3369.5</v>
          </cell>
          <cell r="H127">
            <v>0</v>
          </cell>
        </row>
        <row r="128">
          <cell r="A128">
            <v>0</v>
          </cell>
          <cell r="B128" t="str">
            <v>Tornilleria: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0</v>
          </cell>
          <cell r="B129" t="str">
            <v>MO-1001-13 [AEM] Armadores Estructuras Metalica</v>
          </cell>
          <cell r="C129">
            <v>10</v>
          </cell>
          <cell r="D129">
            <v>0</v>
          </cell>
          <cell r="E129" t="str">
            <v>Día</v>
          </cell>
          <cell r="F129">
            <v>1186.8</v>
          </cell>
          <cell r="G129">
            <v>11868</v>
          </cell>
          <cell r="H129">
            <v>0</v>
          </cell>
        </row>
        <row r="130">
          <cell r="A130">
            <v>0</v>
          </cell>
          <cell r="B130" t="str">
            <v>MO-1001-14 [AyEM] Ayudante Estructuras Metalica</v>
          </cell>
          <cell r="C130">
            <v>10</v>
          </cell>
          <cell r="D130">
            <v>0</v>
          </cell>
          <cell r="E130" t="str">
            <v>Día</v>
          </cell>
          <cell r="F130">
            <v>831.45</v>
          </cell>
          <cell r="G130">
            <v>8314.5</v>
          </cell>
          <cell r="H130">
            <v>0</v>
          </cell>
        </row>
        <row r="131">
          <cell r="A131">
            <v>0</v>
          </cell>
          <cell r="B131" t="str">
            <v>Soldadura de Campo: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0</v>
          </cell>
          <cell r="B132" t="str">
            <v>MO-1001-11 [SEM] Soldadores - Estructura Metalica</v>
          </cell>
          <cell r="C132">
            <v>5</v>
          </cell>
          <cell r="D132">
            <v>0</v>
          </cell>
          <cell r="E132" t="str">
            <v>Día</v>
          </cell>
          <cell r="F132">
            <v>1186.8</v>
          </cell>
          <cell r="G132">
            <v>5934</v>
          </cell>
          <cell r="H132">
            <v>0</v>
          </cell>
        </row>
        <row r="133">
          <cell r="A133">
            <v>0</v>
          </cell>
          <cell r="B133" t="str">
            <v>Pintura: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0</v>
          </cell>
          <cell r="B134" t="str">
            <v>MO-1001-12 [PEM] Pintor Estructura Metalica</v>
          </cell>
          <cell r="C134">
            <v>10</v>
          </cell>
          <cell r="D134">
            <v>0</v>
          </cell>
          <cell r="E134" t="str">
            <v>Día</v>
          </cell>
          <cell r="F134">
            <v>948.75</v>
          </cell>
          <cell r="G134">
            <v>9487.5</v>
          </cell>
          <cell r="H134">
            <v>0</v>
          </cell>
        </row>
        <row r="135">
          <cell r="A135" t="str">
            <v>d)</v>
          </cell>
          <cell r="B135" t="str">
            <v>Herramientas, Servicios: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0</v>
          </cell>
          <cell r="B136" t="str">
            <v>Grua Hidraulica 20 Toneladas</v>
          </cell>
          <cell r="C136">
            <v>2</v>
          </cell>
          <cell r="D136">
            <v>0</v>
          </cell>
          <cell r="E136" t="str">
            <v>Día</v>
          </cell>
          <cell r="F136">
            <v>30000</v>
          </cell>
          <cell r="G136">
            <v>60000</v>
          </cell>
          <cell r="H136">
            <v>0</v>
          </cell>
        </row>
        <row r="137">
          <cell r="A137">
            <v>0</v>
          </cell>
          <cell r="B137" t="str">
            <v>Pistola Neumatica p/ Tornilleria</v>
          </cell>
          <cell r="C137">
            <v>5</v>
          </cell>
          <cell r="D137">
            <v>0</v>
          </cell>
          <cell r="E137" t="str">
            <v>Día</v>
          </cell>
          <cell r="F137">
            <v>700</v>
          </cell>
          <cell r="G137">
            <v>3500</v>
          </cell>
          <cell r="H137">
            <v>0</v>
          </cell>
        </row>
        <row r="138">
          <cell r="A138">
            <v>0</v>
          </cell>
          <cell r="B138" t="str">
            <v>Compresor p/ Pintura</v>
          </cell>
          <cell r="C138">
            <v>5</v>
          </cell>
          <cell r="D138">
            <v>0</v>
          </cell>
          <cell r="E138" t="str">
            <v>Día</v>
          </cell>
          <cell r="F138">
            <v>600</v>
          </cell>
          <cell r="G138">
            <v>3000</v>
          </cell>
          <cell r="H138">
            <v>0</v>
          </cell>
        </row>
        <row r="139">
          <cell r="A139">
            <v>9</v>
          </cell>
          <cell r="B139" t="str">
            <v>Viga Perfil W16x26 - [30 ft] ASTM A50</v>
          </cell>
          <cell r="C139">
            <v>1225.4757217847771</v>
          </cell>
          <cell r="D139">
            <v>0</v>
          </cell>
          <cell r="E139" t="str">
            <v>pl</v>
          </cell>
          <cell r="F139" t="str">
            <v>Lbs</v>
          </cell>
          <cell r="G139">
            <v>48.380344578315736</v>
          </cell>
          <cell r="H139">
            <v>1257.8900000000001</v>
          </cell>
        </row>
        <row r="140">
          <cell r="F140">
            <v>0</v>
          </cell>
        </row>
        <row r="141">
          <cell r="A141" t="str">
            <v>0.010</v>
          </cell>
          <cell r="B141" t="str">
            <v>Análisis de Costo Unitario de 200 pl de Viga Perfil W18x46 - [30 ft] ASTM A50 :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a)</v>
          </cell>
          <cell r="B142" t="str">
            <v>Materiales: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0</v>
          </cell>
          <cell r="B143" t="str">
            <v>Viga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>
            <v>0</v>
          </cell>
          <cell r="B144" t="str">
            <v>Perfil W18x46 - [30 ft] ASTM A50</v>
          </cell>
          <cell r="C144">
            <v>6.6688538932633428</v>
          </cell>
          <cell r="D144">
            <v>1.2167923909478413E-2</v>
          </cell>
          <cell r="E144" t="str">
            <v>Ud</v>
          </cell>
          <cell r="F144">
            <v>32600</v>
          </cell>
          <cell r="G144">
            <v>220050</v>
          </cell>
          <cell r="H144">
            <v>0</v>
          </cell>
        </row>
        <row r="145">
          <cell r="A145">
            <v>0</v>
          </cell>
          <cell r="B145" t="str">
            <v>Pintura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0</v>
          </cell>
          <cell r="B146" t="str">
            <v>Pintura Multi-Purpose Epoxy Haze Gray</v>
          </cell>
          <cell r="C146">
            <v>7.409837659181491E-2</v>
          </cell>
          <cell r="D146">
            <v>3.1126905187964009E-2</v>
          </cell>
          <cell r="E146" t="str">
            <v>Cub.</v>
          </cell>
          <cell r="F146">
            <v>6991.53</v>
          </cell>
          <cell r="G146">
            <v>534.19000000000005</v>
          </cell>
          <cell r="H146">
            <v>0</v>
          </cell>
        </row>
        <row r="147">
          <cell r="A147">
            <v>0</v>
          </cell>
          <cell r="B147" t="str">
            <v>Pintura High Gloss Urethane Gris Perla</v>
          </cell>
          <cell r="C147">
            <v>0.74098376591814907</v>
          </cell>
          <cell r="D147">
            <v>1.2758369610331095E-3</v>
          </cell>
          <cell r="E147" t="str">
            <v>Gls</v>
          </cell>
          <cell r="F147">
            <v>2542.37</v>
          </cell>
          <cell r="G147">
            <v>1886.26</v>
          </cell>
          <cell r="H147">
            <v>0</v>
          </cell>
        </row>
        <row r="148">
          <cell r="A148">
            <v>0</v>
          </cell>
          <cell r="B148" t="str">
            <v>Grout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0</v>
          </cell>
          <cell r="B149" t="str">
            <v>Morteo Listo Grout 640 kg/cm²</v>
          </cell>
          <cell r="C149">
            <v>0</v>
          </cell>
          <cell r="D149">
            <v>4.5998160073597322E-3</v>
          </cell>
          <cell r="E149" t="str">
            <v>Fdas</v>
          </cell>
          <cell r="F149">
            <v>885</v>
          </cell>
          <cell r="G149">
            <v>0</v>
          </cell>
          <cell r="H149">
            <v>0</v>
          </cell>
        </row>
        <row r="150">
          <cell r="A150">
            <v>0</v>
          </cell>
          <cell r="B150" t="str">
            <v>Miscelaneos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>
            <v>0</v>
          </cell>
          <cell r="B151" t="str">
            <v>Electrodo E70XX Universal 1/8''</v>
          </cell>
          <cell r="C151">
            <v>1.380452755905512</v>
          </cell>
          <cell r="D151">
            <v>1.8132232974332177E-3</v>
          </cell>
          <cell r="E151" t="str">
            <v>Lbs</v>
          </cell>
          <cell r="F151">
            <v>55.34</v>
          </cell>
          <cell r="G151">
            <v>76.53</v>
          </cell>
          <cell r="H151">
            <v>0</v>
          </cell>
        </row>
        <row r="152">
          <cell r="A152">
            <v>0</v>
          </cell>
          <cell r="B152" t="str">
            <v>Acetileno 390</v>
          </cell>
          <cell r="C152">
            <v>4.6015091863517066</v>
          </cell>
          <cell r="D152">
            <v>2.9124228170907001E-4</v>
          </cell>
          <cell r="E152" t="str">
            <v>p3</v>
          </cell>
          <cell r="F152">
            <v>11.39</v>
          </cell>
          <cell r="G152">
            <v>52.43</v>
          </cell>
          <cell r="H152">
            <v>0</v>
          </cell>
        </row>
        <row r="153">
          <cell r="A153">
            <v>0</v>
          </cell>
          <cell r="B153" t="str">
            <v>Oxigeno Industrial 220</v>
          </cell>
          <cell r="C153">
            <v>3.6812073490813653</v>
          </cell>
          <cell r="D153">
            <v>2.5130553102724074E-4</v>
          </cell>
          <cell r="E153" t="str">
            <v>p3</v>
          </cell>
          <cell r="F153">
            <v>3.17</v>
          </cell>
          <cell r="G153">
            <v>11.67</v>
          </cell>
          <cell r="H153">
            <v>0</v>
          </cell>
        </row>
        <row r="154">
          <cell r="A154">
            <v>0</v>
          </cell>
          <cell r="B154" t="str">
            <v>Disco p/ esmerilar</v>
          </cell>
          <cell r="C154">
            <v>1.5184980314960632</v>
          </cell>
          <cell r="D154">
            <v>2.6560766884754826E-3</v>
          </cell>
          <cell r="E154" t="str">
            <v>Ud</v>
          </cell>
          <cell r="F154">
            <v>340</v>
          </cell>
          <cell r="G154">
            <v>517.66</v>
          </cell>
          <cell r="H154">
            <v>0</v>
          </cell>
        </row>
        <row r="155">
          <cell r="A155" t="str">
            <v>b)</v>
          </cell>
          <cell r="B155" t="str">
            <v>Fabricación: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0</v>
          </cell>
          <cell r="B156" t="str">
            <v xml:space="preserve">SandBlasting </v>
          </cell>
          <cell r="C156">
            <v>1.1114756488772237</v>
          </cell>
          <cell r="D156">
            <v>2.7020278965390171E-4</v>
          </cell>
          <cell r="E156" t="str">
            <v>m2</v>
          </cell>
          <cell r="F156">
            <v>200</v>
          </cell>
          <cell r="G156">
            <v>222.36</v>
          </cell>
          <cell r="H156">
            <v>0</v>
          </cell>
        </row>
        <row r="157">
          <cell r="A157">
            <v>0</v>
          </cell>
          <cell r="B157" t="str">
            <v>Fabricación Estructura Metalica - Viga</v>
          </cell>
          <cell r="C157">
            <v>4.6015091863517066</v>
          </cell>
          <cell r="D157">
            <v>6.9186355473309881E-3</v>
          </cell>
          <cell r="E157" t="str">
            <v>Ton</v>
          </cell>
          <cell r="F157">
            <v>39683</v>
          </cell>
          <cell r="G157">
            <v>183865.04</v>
          </cell>
          <cell r="H157">
            <v>0</v>
          </cell>
        </row>
        <row r="158">
          <cell r="A158" t="str">
            <v>c)</v>
          </cell>
          <cell r="B158" t="str">
            <v>Operación Instalación: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>
            <v>0</v>
          </cell>
          <cell r="B159" t="str">
            <v>Izaje: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>
            <v>0</v>
          </cell>
          <cell r="B160" t="str">
            <v>MO-1001-9 [MAM] Maestro de Carpinteria Metalica</v>
          </cell>
          <cell r="C160">
            <v>3</v>
          </cell>
          <cell r="D160">
            <v>0</v>
          </cell>
          <cell r="E160" t="str">
            <v>Día</v>
          </cell>
          <cell r="F160">
            <v>2040.1</v>
          </cell>
          <cell r="G160">
            <v>6120.3</v>
          </cell>
          <cell r="H160">
            <v>0</v>
          </cell>
        </row>
        <row r="161">
          <cell r="A161">
            <v>0</v>
          </cell>
          <cell r="B161" t="str">
            <v>MO-1001-10 [OPE] Operador de Equipo Pesado (GRUA)</v>
          </cell>
          <cell r="C161">
            <v>2</v>
          </cell>
          <cell r="D161">
            <v>0</v>
          </cell>
          <cell r="E161" t="str">
            <v>Día</v>
          </cell>
          <cell r="F161">
            <v>1684.75</v>
          </cell>
          <cell r="G161">
            <v>3369.5</v>
          </cell>
          <cell r="H161">
            <v>0</v>
          </cell>
        </row>
        <row r="162">
          <cell r="A162">
            <v>0</v>
          </cell>
          <cell r="B162" t="str">
            <v>Tornilleria: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>
            <v>0</v>
          </cell>
          <cell r="B163" t="str">
            <v>MO-1001-13 [AEM] Armadores Estructuras Metalica</v>
          </cell>
          <cell r="C163">
            <v>6</v>
          </cell>
          <cell r="D163">
            <v>0</v>
          </cell>
          <cell r="E163" t="str">
            <v>Día</v>
          </cell>
          <cell r="F163">
            <v>1186.8</v>
          </cell>
          <cell r="G163">
            <v>7120.8</v>
          </cell>
          <cell r="H163">
            <v>0</v>
          </cell>
        </row>
        <row r="164">
          <cell r="A164">
            <v>0</v>
          </cell>
          <cell r="B164" t="str">
            <v>MO-1001-14 [AyEM] Ayudante Estructuras Metalica</v>
          </cell>
          <cell r="C164">
            <v>6</v>
          </cell>
          <cell r="D164">
            <v>0</v>
          </cell>
          <cell r="E164" t="str">
            <v>Día</v>
          </cell>
          <cell r="F164">
            <v>831.45</v>
          </cell>
          <cell r="G164">
            <v>4988.7</v>
          </cell>
          <cell r="H164">
            <v>0</v>
          </cell>
        </row>
        <row r="165">
          <cell r="A165">
            <v>0</v>
          </cell>
          <cell r="B165" t="str">
            <v>Soldadura de Campo: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>
            <v>0</v>
          </cell>
          <cell r="B166" t="str">
            <v>MO-1001-11 [SEM] Soldadores - Estructura Metalica</v>
          </cell>
          <cell r="C166">
            <v>3</v>
          </cell>
          <cell r="D166">
            <v>0</v>
          </cell>
          <cell r="E166" t="str">
            <v>Día</v>
          </cell>
          <cell r="F166">
            <v>1186.8</v>
          </cell>
          <cell r="G166">
            <v>3560.4</v>
          </cell>
          <cell r="H166">
            <v>0</v>
          </cell>
        </row>
        <row r="167">
          <cell r="A167">
            <v>0</v>
          </cell>
          <cell r="B167" t="str">
            <v>Pintura: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>
            <v>0</v>
          </cell>
          <cell r="B168" t="str">
            <v>MO-1001-12 [PEM] Pintor Estructura Metalica</v>
          </cell>
          <cell r="C168">
            <v>6</v>
          </cell>
          <cell r="D168">
            <v>0</v>
          </cell>
          <cell r="E168" t="str">
            <v>Día</v>
          </cell>
          <cell r="F168">
            <v>948.75</v>
          </cell>
          <cell r="G168">
            <v>5692.5</v>
          </cell>
          <cell r="H168">
            <v>0</v>
          </cell>
        </row>
        <row r="169">
          <cell r="A169" t="str">
            <v>d)</v>
          </cell>
          <cell r="B169" t="str">
            <v>Herramientas, Servicios: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>
            <v>0</v>
          </cell>
          <cell r="B170" t="str">
            <v>Grua Hidraulica 20 Toneladas</v>
          </cell>
          <cell r="C170">
            <v>2</v>
          </cell>
          <cell r="D170">
            <v>0</v>
          </cell>
          <cell r="E170" t="str">
            <v>Día</v>
          </cell>
          <cell r="F170">
            <v>30000</v>
          </cell>
          <cell r="G170">
            <v>60000</v>
          </cell>
          <cell r="H170">
            <v>0</v>
          </cell>
        </row>
        <row r="171">
          <cell r="A171">
            <v>0</v>
          </cell>
          <cell r="B171" t="str">
            <v>Pistola Neumatica p/ Tornilleria</v>
          </cell>
          <cell r="C171">
            <v>3</v>
          </cell>
          <cell r="D171">
            <v>0</v>
          </cell>
          <cell r="E171" t="str">
            <v>Día</v>
          </cell>
          <cell r="F171">
            <v>700</v>
          </cell>
          <cell r="G171">
            <v>2100</v>
          </cell>
          <cell r="H171">
            <v>0</v>
          </cell>
        </row>
        <row r="172">
          <cell r="A172">
            <v>0</v>
          </cell>
          <cell r="B172" t="str">
            <v>Compresor p/ Pintura</v>
          </cell>
          <cell r="C172">
            <v>3</v>
          </cell>
          <cell r="D172">
            <v>0</v>
          </cell>
          <cell r="E172" t="str">
            <v>Día</v>
          </cell>
          <cell r="F172">
            <v>600</v>
          </cell>
          <cell r="G172">
            <v>1800</v>
          </cell>
          <cell r="H172">
            <v>0</v>
          </cell>
        </row>
        <row r="173">
          <cell r="A173">
            <v>10</v>
          </cell>
          <cell r="B173" t="str">
            <v>Viga Perfil W18x46 - [30 ft] ASTM A50</v>
          </cell>
          <cell r="C173">
            <v>200.06561679790028</v>
          </cell>
          <cell r="D173">
            <v>0</v>
          </cell>
          <cell r="E173" t="str">
            <v>pl</v>
          </cell>
          <cell r="F173" t="str">
            <v>Lbs</v>
          </cell>
          <cell r="G173">
            <v>54.543881112838136</v>
          </cell>
          <cell r="H173">
            <v>2509.02</v>
          </cell>
        </row>
        <row r="174">
          <cell r="F174">
            <v>0</v>
          </cell>
        </row>
        <row r="175">
          <cell r="A175" t="str">
            <v>0.011</v>
          </cell>
          <cell r="B175" t="str">
            <v>Análisis de Costo Unitario de 299 pl de Viga Perfil W18x50 - [30 ft] ASTM A50 :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a)</v>
          </cell>
          <cell r="B176" t="str">
            <v>Materiales: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>
            <v>0</v>
          </cell>
          <cell r="B177" t="str">
            <v>Viga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>
            <v>0</v>
          </cell>
          <cell r="B178" t="str">
            <v>Perfil W18x50 - [30 ft] ASTM A50</v>
          </cell>
          <cell r="C178">
            <v>9.9737532808398939</v>
          </cell>
          <cell r="D178">
            <v>2.6315789473685355E-3</v>
          </cell>
          <cell r="E178" t="str">
            <v>Ud</v>
          </cell>
          <cell r="F178">
            <v>36700</v>
          </cell>
          <cell r="G178">
            <v>367000</v>
          </cell>
          <cell r="H178">
            <v>0</v>
          </cell>
        </row>
        <row r="179">
          <cell r="A179">
            <v>0</v>
          </cell>
          <cell r="B179" t="str">
            <v>Pintura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0</v>
          </cell>
          <cell r="B180" t="str">
            <v>Pintura Multi-Purpose Epoxy Haze Gray</v>
          </cell>
          <cell r="C180">
            <v>0.11081948089822104</v>
          </cell>
          <cell r="D180">
            <v>3.1126905187964009E-2</v>
          </cell>
          <cell r="E180" t="str">
            <v>Cub.</v>
          </cell>
          <cell r="F180">
            <v>6991.53</v>
          </cell>
          <cell r="G180">
            <v>798.91</v>
          </cell>
          <cell r="H180">
            <v>0</v>
          </cell>
        </row>
        <row r="181">
          <cell r="A181">
            <v>0</v>
          </cell>
          <cell r="B181" t="str">
            <v>Pintura High Gloss Urethane Gris Perla</v>
          </cell>
          <cell r="C181">
            <v>1.1081948089822105</v>
          </cell>
          <cell r="D181">
            <v>1.2758369610331095E-3</v>
          </cell>
          <cell r="E181" t="str">
            <v>Gls</v>
          </cell>
          <cell r="F181">
            <v>2542.37</v>
          </cell>
          <cell r="G181">
            <v>2821.04</v>
          </cell>
          <cell r="H181">
            <v>0</v>
          </cell>
        </row>
        <row r="182">
          <cell r="A182">
            <v>0</v>
          </cell>
          <cell r="B182" t="str">
            <v>Grout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0</v>
          </cell>
          <cell r="B183" t="str">
            <v>Morteo Listo Grout 640 kg/cm²</v>
          </cell>
          <cell r="C183">
            <v>0</v>
          </cell>
          <cell r="D183">
            <v>4.5998160073597322E-3</v>
          </cell>
          <cell r="E183" t="str">
            <v>Fdas</v>
          </cell>
          <cell r="F183">
            <v>885</v>
          </cell>
          <cell r="G183">
            <v>0</v>
          </cell>
          <cell r="H183">
            <v>0</v>
          </cell>
        </row>
        <row r="184">
          <cell r="A184">
            <v>0</v>
          </cell>
          <cell r="B184" t="str">
            <v>Miscelaneos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0</v>
          </cell>
          <cell r="B185" t="str">
            <v>Electrodo E70XX Universal 1/8''</v>
          </cell>
          <cell r="C185">
            <v>2.064566929133858</v>
          </cell>
          <cell r="D185">
            <v>1.8132232974332177E-3</v>
          </cell>
          <cell r="E185" t="str">
            <v>Lbs</v>
          </cell>
          <cell r="F185">
            <v>55.34</v>
          </cell>
          <cell r="G185">
            <v>114.46</v>
          </cell>
          <cell r="H185">
            <v>0</v>
          </cell>
        </row>
        <row r="186">
          <cell r="A186">
            <v>0</v>
          </cell>
          <cell r="B186" t="str">
            <v>Acetileno 390</v>
          </cell>
          <cell r="C186">
            <v>6.8818897637795269</v>
          </cell>
          <cell r="D186">
            <v>2.9124228170907001E-4</v>
          </cell>
          <cell r="E186" t="str">
            <v>p3</v>
          </cell>
          <cell r="F186">
            <v>11.39</v>
          </cell>
          <cell r="G186">
            <v>78.41</v>
          </cell>
          <cell r="H186">
            <v>0</v>
          </cell>
        </row>
        <row r="187">
          <cell r="A187">
            <v>0</v>
          </cell>
          <cell r="B187" t="str">
            <v>Oxigeno Industrial 220</v>
          </cell>
          <cell r="C187">
            <v>5.5055118110236219</v>
          </cell>
          <cell r="D187">
            <v>2.5130553102724074E-4</v>
          </cell>
          <cell r="E187" t="str">
            <v>p3</v>
          </cell>
          <cell r="F187">
            <v>3.17</v>
          </cell>
          <cell r="G187">
            <v>17.46</v>
          </cell>
          <cell r="H187">
            <v>0</v>
          </cell>
        </row>
        <row r="188">
          <cell r="A188">
            <v>0</v>
          </cell>
          <cell r="B188" t="str">
            <v>Disco p/ esmerilar</v>
          </cell>
          <cell r="C188">
            <v>2.271023622047244</v>
          </cell>
          <cell r="D188">
            <v>2.6560766884754826E-3</v>
          </cell>
          <cell r="E188" t="str">
            <v>Ud</v>
          </cell>
          <cell r="F188">
            <v>340</v>
          </cell>
          <cell r="G188">
            <v>774.2</v>
          </cell>
          <cell r="H188">
            <v>0</v>
          </cell>
        </row>
        <row r="189">
          <cell r="A189" t="str">
            <v>b)</v>
          </cell>
          <cell r="B189" t="str">
            <v>Fabricación: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>
            <v>0</v>
          </cell>
          <cell r="B190" t="str">
            <v xml:space="preserve">SandBlasting </v>
          </cell>
          <cell r="C190">
            <v>1.6622922134733156</v>
          </cell>
          <cell r="D190">
            <v>2.7020278965390171E-4</v>
          </cell>
          <cell r="E190" t="str">
            <v>m2</v>
          </cell>
          <cell r="F190">
            <v>200</v>
          </cell>
          <cell r="G190">
            <v>332.55</v>
          </cell>
          <cell r="H190">
            <v>0</v>
          </cell>
        </row>
        <row r="191">
          <cell r="A191">
            <v>0</v>
          </cell>
          <cell r="B191" t="str">
            <v>Fabricación Estructura Metalica - Viga</v>
          </cell>
          <cell r="C191">
            <v>6.8818897637795269</v>
          </cell>
          <cell r="D191">
            <v>6.9186355473309881E-3</v>
          </cell>
          <cell r="E191" t="str">
            <v>Ton</v>
          </cell>
          <cell r="F191">
            <v>39683</v>
          </cell>
          <cell r="G191">
            <v>274983.46999999997</v>
          </cell>
          <cell r="H191">
            <v>0</v>
          </cell>
        </row>
        <row r="192">
          <cell r="A192" t="str">
            <v>c)</v>
          </cell>
          <cell r="B192" t="str">
            <v>Operación Instalación: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>
            <v>0</v>
          </cell>
          <cell r="B193" t="str">
            <v>Izaje: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>
            <v>0</v>
          </cell>
          <cell r="B194" t="str">
            <v>MO-1001-9 [MAM] Maestro de Carpinteria Metalica</v>
          </cell>
          <cell r="C194">
            <v>2</v>
          </cell>
          <cell r="D194">
            <v>0</v>
          </cell>
          <cell r="E194" t="str">
            <v>Día</v>
          </cell>
          <cell r="F194">
            <v>2040.1</v>
          </cell>
          <cell r="G194">
            <v>4080.2</v>
          </cell>
          <cell r="H194">
            <v>0</v>
          </cell>
        </row>
        <row r="195">
          <cell r="A195">
            <v>0</v>
          </cell>
          <cell r="B195" t="str">
            <v>MO-1001-10 [OPE] Operador de Equipo Pesado (GRUA)</v>
          </cell>
          <cell r="C195">
            <v>2</v>
          </cell>
          <cell r="D195">
            <v>0</v>
          </cell>
          <cell r="E195" t="str">
            <v>Día</v>
          </cell>
          <cell r="F195">
            <v>1684.75</v>
          </cell>
          <cell r="G195">
            <v>3369.5</v>
          </cell>
          <cell r="H195">
            <v>0</v>
          </cell>
        </row>
        <row r="196">
          <cell r="A196">
            <v>0</v>
          </cell>
          <cell r="B196" t="str">
            <v>Tornilleria: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>
            <v>0</v>
          </cell>
          <cell r="B197" t="str">
            <v>MO-1001-13 [AEM] Armadores Estructuras Metalica</v>
          </cell>
          <cell r="C197">
            <v>4</v>
          </cell>
          <cell r="D197">
            <v>0</v>
          </cell>
          <cell r="E197" t="str">
            <v>Día</v>
          </cell>
          <cell r="F197">
            <v>1186.8</v>
          </cell>
          <cell r="G197">
            <v>4747.2</v>
          </cell>
          <cell r="H197">
            <v>0</v>
          </cell>
        </row>
        <row r="198">
          <cell r="A198">
            <v>0</v>
          </cell>
          <cell r="B198" t="str">
            <v>MO-1001-14 [AyEM] Ayudante Estructuras Metalica</v>
          </cell>
          <cell r="C198">
            <v>4</v>
          </cell>
          <cell r="D198">
            <v>0</v>
          </cell>
          <cell r="E198" t="str">
            <v>Día</v>
          </cell>
          <cell r="F198">
            <v>831.45</v>
          </cell>
          <cell r="G198">
            <v>3325.8</v>
          </cell>
          <cell r="H198">
            <v>0</v>
          </cell>
        </row>
        <row r="199">
          <cell r="A199">
            <v>0</v>
          </cell>
          <cell r="B199" t="str">
            <v>Soldadura de Campo: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>
            <v>0</v>
          </cell>
          <cell r="B200" t="str">
            <v>MO-1001-11 [SEM] Soldadores - Estructura Metalica</v>
          </cell>
          <cell r="C200">
            <v>2</v>
          </cell>
          <cell r="D200">
            <v>0</v>
          </cell>
          <cell r="E200" t="str">
            <v>Día</v>
          </cell>
          <cell r="F200">
            <v>1186.8</v>
          </cell>
          <cell r="G200">
            <v>2373.6</v>
          </cell>
          <cell r="H200">
            <v>0</v>
          </cell>
        </row>
        <row r="201">
          <cell r="A201">
            <v>0</v>
          </cell>
          <cell r="B201" t="str">
            <v>Pintura: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0</v>
          </cell>
          <cell r="B202" t="str">
            <v>MO-1001-12 [PEM] Pintor Estructura Metalica</v>
          </cell>
          <cell r="C202">
            <v>4</v>
          </cell>
          <cell r="D202">
            <v>0</v>
          </cell>
          <cell r="E202" t="str">
            <v>Día</v>
          </cell>
          <cell r="F202">
            <v>948.75</v>
          </cell>
          <cell r="G202">
            <v>3795</v>
          </cell>
          <cell r="H202">
            <v>0</v>
          </cell>
        </row>
        <row r="203">
          <cell r="A203" t="str">
            <v>d)</v>
          </cell>
          <cell r="B203" t="str">
            <v>Herramientas, Servicios: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0</v>
          </cell>
          <cell r="B204" t="str">
            <v>Grua Hidraulica 20 Toneladas</v>
          </cell>
          <cell r="C204">
            <v>2</v>
          </cell>
          <cell r="D204">
            <v>0</v>
          </cell>
          <cell r="E204" t="str">
            <v>Día</v>
          </cell>
          <cell r="F204">
            <v>30000</v>
          </cell>
          <cell r="G204">
            <v>60000</v>
          </cell>
          <cell r="H204">
            <v>0</v>
          </cell>
        </row>
        <row r="205">
          <cell r="A205">
            <v>0</v>
          </cell>
          <cell r="B205" t="str">
            <v>Pistola Neumatica p/ Tornilleria</v>
          </cell>
          <cell r="C205">
            <v>2</v>
          </cell>
          <cell r="D205">
            <v>0</v>
          </cell>
          <cell r="E205" t="str">
            <v>Día</v>
          </cell>
          <cell r="F205">
            <v>700</v>
          </cell>
          <cell r="G205">
            <v>1400</v>
          </cell>
          <cell r="H205">
            <v>0</v>
          </cell>
        </row>
        <row r="206">
          <cell r="A206">
            <v>0</v>
          </cell>
          <cell r="B206" t="str">
            <v>Compresor p/ Pintura</v>
          </cell>
          <cell r="C206">
            <v>2</v>
          </cell>
          <cell r="D206">
            <v>0</v>
          </cell>
          <cell r="E206" t="str">
            <v>Día</v>
          </cell>
          <cell r="F206">
            <v>600</v>
          </cell>
          <cell r="G206">
            <v>1200</v>
          </cell>
          <cell r="H206">
            <v>0</v>
          </cell>
        </row>
        <row r="207">
          <cell r="A207">
            <v>11</v>
          </cell>
          <cell r="B207" t="str">
            <v>Viga Perfil W18x50 - [30 ft] ASTM A50</v>
          </cell>
          <cell r="C207">
            <v>299.2125984251968</v>
          </cell>
          <cell r="D207">
            <v>0</v>
          </cell>
          <cell r="E207" t="str">
            <v>pl</v>
          </cell>
          <cell r="F207" t="str">
            <v>Lbs</v>
          </cell>
          <cell r="G207">
            <v>53.125800114416478</v>
          </cell>
          <cell r="H207">
            <v>2443.79</v>
          </cell>
        </row>
        <row r="208">
          <cell r="F208">
            <v>0</v>
          </cell>
        </row>
        <row r="209">
          <cell r="A209" t="str">
            <v>0.012</v>
          </cell>
          <cell r="B209" t="str">
            <v>Análisis de Costo Unitario de 043 pl de Riostra Perfil HSS 6 x 6 x 1/2 - [40 ft] ASTM A50 :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a)</v>
          </cell>
          <cell r="B210" t="str">
            <v>Materiales: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0</v>
          </cell>
          <cell r="B211" t="str">
            <v>Riostra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0</v>
          </cell>
          <cell r="B212" t="str">
            <v>Perfil HSS 6 x 6 x 1/2 - [40 ft] ASTM A50</v>
          </cell>
          <cell r="C212">
            <v>1.0761154855643045</v>
          </cell>
          <cell r="D212">
            <v>0.16158536585365851</v>
          </cell>
          <cell r="E212" t="str">
            <v>Ud</v>
          </cell>
          <cell r="F212">
            <v>42100</v>
          </cell>
          <cell r="G212">
            <v>52625</v>
          </cell>
          <cell r="H212">
            <v>0</v>
          </cell>
        </row>
        <row r="213">
          <cell r="A213">
            <v>0</v>
          </cell>
          <cell r="B213" t="str">
            <v>Pintura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>
            <v>0</v>
          </cell>
          <cell r="B214" t="str">
            <v>Pintura Multi-Purpose Epoxy Haze Gray</v>
          </cell>
          <cell r="C214">
            <v>1.1956838728492271E-2</v>
          </cell>
          <cell r="D214">
            <v>3.1126905187964009E-2</v>
          </cell>
          <cell r="E214" t="str">
            <v>Cub.</v>
          </cell>
          <cell r="F214">
            <v>6991.53</v>
          </cell>
          <cell r="G214">
            <v>86.2</v>
          </cell>
          <cell r="H214">
            <v>0</v>
          </cell>
        </row>
        <row r="215">
          <cell r="A215">
            <v>0</v>
          </cell>
          <cell r="B215" t="str">
            <v>Pintura High Gloss Urethane Gris Perla</v>
          </cell>
          <cell r="C215">
            <v>0.11956838728492271</v>
          </cell>
          <cell r="D215">
            <v>1.2758369610331095E-3</v>
          </cell>
          <cell r="E215" t="str">
            <v>Gls</v>
          </cell>
          <cell r="F215">
            <v>2542.37</v>
          </cell>
          <cell r="G215">
            <v>304.37</v>
          </cell>
          <cell r="H215">
            <v>0</v>
          </cell>
        </row>
        <row r="216">
          <cell r="A216">
            <v>0</v>
          </cell>
          <cell r="B216" t="str">
            <v>Grout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>
            <v>0</v>
          </cell>
          <cell r="B217" t="str">
            <v>Morteo Listo Grout 640 kg/cm²</v>
          </cell>
          <cell r="C217">
            <v>0</v>
          </cell>
          <cell r="D217">
            <v>4.5998160073597322E-3</v>
          </cell>
          <cell r="E217" t="str">
            <v>Fdas</v>
          </cell>
          <cell r="F217">
            <v>885</v>
          </cell>
          <cell r="G217">
            <v>0</v>
          </cell>
          <cell r="H217">
            <v>0</v>
          </cell>
        </row>
        <row r="218">
          <cell r="A218">
            <v>0</v>
          </cell>
          <cell r="B218" t="str">
            <v>Miscelaneos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0</v>
          </cell>
          <cell r="B219" t="str">
            <v>Electrodo E70XX Universal 1/8''</v>
          </cell>
          <cell r="C219">
            <v>0.22275590551181104</v>
          </cell>
          <cell r="D219">
            <v>1.8132232974332177E-3</v>
          </cell>
          <cell r="E219" t="str">
            <v>Lbs</v>
          </cell>
          <cell r="F219">
            <v>55.34</v>
          </cell>
          <cell r="G219">
            <v>12.35</v>
          </cell>
          <cell r="H219">
            <v>0</v>
          </cell>
        </row>
        <row r="220">
          <cell r="A220">
            <v>0</v>
          </cell>
          <cell r="B220" t="str">
            <v>Acetileno 390</v>
          </cell>
          <cell r="C220">
            <v>0.74251968503937016</v>
          </cell>
          <cell r="D220">
            <v>2.9124228170907001E-4</v>
          </cell>
          <cell r="E220" t="str">
            <v>p3</v>
          </cell>
          <cell r="F220">
            <v>11.39</v>
          </cell>
          <cell r="G220">
            <v>8.4600000000000009</v>
          </cell>
          <cell r="H220">
            <v>0</v>
          </cell>
        </row>
        <row r="221">
          <cell r="A221">
            <v>0</v>
          </cell>
          <cell r="B221" t="str">
            <v>Oxigeno Industrial 220</v>
          </cell>
          <cell r="C221">
            <v>0.59401574803149615</v>
          </cell>
          <cell r="D221">
            <v>2.5130553102724074E-4</v>
          </cell>
          <cell r="E221" t="str">
            <v>p3</v>
          </cell>
          <cell r="F221">
            <v>3.17</v>
          </cell>
          <cell r="G221">
            <v>1.88</v>
          </cell>
          <cell r="H221">
            <v>0</v>
          </cell>
        </row>
        <row r="222">
          <cell r="A222">
            <v>0</v>
          </cell>
          <cell r="B222" t="str">
            <v>Disco p/ esmerilar</v>
          </cell>
          <cell r="C222">
            <v>0.24503149606299215</v>
          </cell>
          <cell r="D222">
            <v>2.6560766884754826E-3</v>
          </cell>
          <cell r="E222" t="str">
            <v>Ud</v>
          </cell>
          <cell r="F222">
            <v>340</v>
          </cell>
          <cell r="G222">
            <v>83.53</v>
          </cell>
          <cell r="H222">
            <v>0</v>
          </cell>
        </row>
        <row r="223">
          <cell r="A223" t="str">
            <v>b)</v>
          </cell>
          <cell r="B223" t="str">
            <v>Fabricación: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>
            <v>0</v>
          </cell>
          <cell r="B224" t="str">
            <v xml:space="preserve">SandBlasting </v>
          </cell>
          <cell r="C224">
            <v>0.17935258092738407</v>
          </cell>
          <cell r="D224">
            <v>2.7020278965390171E-4</v>
          </cell>
          <cell r="E224" t="str">
            <v>m2</v>
          </cell>
          <cell r="F224">
            <v>200</v>
          </cell>
          <cell r="G224">
            <v>35.880000000000003</v>
          </cell>
          <cell r="H224">
            <v>0</v>
          </cell>
        </row>
        <row r="225">
          <cell r="A225">
            <v>0</v>
          </cell>
          <cell r="B225" t="str">
            <v>Fabricación Estructura Metalica - Columna</v>
          </cell>
          <cell r="C225">
            <v>0.74251968503937016</v>
          </cell>
          <cell r="D225">
            <v>2.6939040234834798E-2</v>
          </cell>
          <cell r="E225" t="str">
            <v>Ton</v>
          </cell>
          <cell r="F225">
            <v>44092.45</v>
          </cell>
          <cell r="G225">
            <v>33621.480000000003</v>
          </cell>
          <cell r="H225">
            <v>0</v>
          </cell>
        </row>
        <row r="226">
          <cell r="A226" t="str">
            <v>c)</v>
          </cell>
          <cell r="B226" t="str">
            <v>Operación Instalación: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0</v>
          </cell>
          <cell r="B227" t="str">
            <v>Izaje: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0</v>
          </cell>
          <cell r="B228" t="str">
            <v>MO-1001-9 [MAM] Maestro de Carpinteria Metalica</v>
          </cell>
          <cell r="C228">
            <v>2</v>
          </cell>
          <cell r="D228">
            <v>0</v>
          </cell>
          <cell r="E228" t="str">
            <v>Día</v>
          </cell>
          <cell r="F228">
            <v>2040.1</v>
          </cell>
          <cell r="G228">
            <v>4080.2</v>
          </cell>
          <cell r="H228">
            <v>0</v>
          </cell>
        </row>
        <row r="229">
          <cell r="A229">
            <v>0</v>
          </cell>
          <cell r="B229" t="str">
            <v>Soldadura de Campo: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0</v>
          </cell>
          <cell r="B230" t="str">
            <v>MO-1001-11 [SEM] Soldadores - Estructura Metalica</v>
          </cell>
          <cell r="C230">
            <v>2</v>
          </cell>
          <cell r="D230">
            <v>0</v>
          </cell>
          <cell r="E230" t="str">
            <v>Día</v>
          </cell>
          <cell r="F230">
            <v>1186.8</v>
          </cell>
          <cell r="G230">
            <v>2373.6</v>
          </cell>
          <cell r="H230">
            <v>0</v>
          </cell>
        </row>
        <row r="231">
          <cell r="A231">
            <v>0</v>
          </cell>
          <cell r="B231" t="str">
            <v>Pintura: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0</v>
          </cell>
          <cell r="B232" t="str">
            <v>MO-1001-12 [PEM] Pintor Estructura Metalica</v>
          </cell>
          <cell r="C232">
            <v>4</v>
          </cell>
          <cell r="D232">
            <v>0</v>
          </cell>
          <cell r="E232" t="str">
            <v>Día</v>
          </cell>
          <cell r="F232">
            <v>948.75</v>
          </cell>
          <cell r="G232">
            <v>3795</v>
          </cell>
          <cell r="H232">
            <v>0</v>
          </cell>
        </row>
        <row r="233">
          <cell r="A233" t="str">
            <v>d)</v>
          </cell>
          <cell r="B233" t="str">
            <v>Herramientas, Servicios: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0</v>
          </cell>
          <cell r="B234" t="str">
            <v>Pistola Neumatica p/ Tornilleria</v>
          </cell>
          <cell r="C234">
            <v>2</v>
          </cell>
          <cell r="D234">
            <v>0</v>
          </cell>
          <cell r="E234" t="str">
            <v>Día</v>
          </cell>
          <cell r="F234">
            <v>700</v>
          </cell>
          <cell r="G234">
            <v>1400</v>
          </cell>
          <cell r="H234">
            <v>0</v>
          </cell>
        </row>
        <row r="235">
          <cell r="A235">
            <v>0</v>
          </cell>
          <cell r="B235" t="str">
            <v>Compresor p/ Pintura</v>
          </cell>
          <cell r="C235">
            <v>2</v>
          </cell>
          <cell r="D235">
            <v>0</v>
          </cell>
          <cell r="E235" t="str">
            <v>Día</v>
          </cell>
          <cell r="F235">
            <v>600</v>
          </cell>
          <cell r="G235">
            <v>1200</v>
          </cell>
          <cell r="H235">
            <v>0</v>
          </cell>
        </row>
        <row r="236">
          <cell r="A236">
            <v>12</v>
          </cell>
          <cell r="B236" t="str">
            <v>Riostra Perfil HSS 6 x 6 x 1/2 - [40 ft] ASTM A50</v>
          </cell>
          <cell r="C236">
            <v>43.044619422572175</v>
          </cell>
          <cell r="D236">
            <v>0</v>
          </cell>
          <cell r="E236" t="str">
            <v>pl</v>
          </cell>
          <cell r="F236" t="str">
            <v>Lbs</v>
          </cell>
          <cell r="G236">
            <v>67.08775</v>
          </cell>
          <cell r="H236">
            <v>2314.5300000000002</v>
          </cell>
        </row>
        <row r="237">
          <cell r="F237">
            <v>0</v>
          </cell>
        </row>
        <row r="238">
          <cell r="A238" t="str">
            <v>0.013</v>
          </cell>
          <cell r="B238" t="str">
            <v>Análisis de Costo Unitario de 001 P. A. de Placas, conectores de cortante y Conexones de Viga :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a)</v>
          </cell>
          <cell r="B239" t="str">
            <v>Materiales: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0</v>
          </cell>
          <cell r="B240" t="str">
            <v>Placas &amp; Angulares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0</v>
          </cell>
          <cell r="B241" t="str">
            <v>Conexión DET 1</v>
          </cell>
          <cell r="C241">
            <v>24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Plancha</v>
          </cell>
          <cell r="B242" t="str">
            <v>Plancha 4' x 8 ' x 3/4'' ASTM A36</v>
          </cell>
          <cell r="C242">
            <v>1.3135416666666666</v>
          </cell>
          <cell r="D242">
            <v>9.8021274162187089E-2</v>
          </cell>
          <cell r="E242" t="str">
            <v>Ud</v>
          </cell>
          <cell r="F242">
            <v>23550</v>
          </cell>
          <cell r="G242">
            <v>33966.089999999997</v>
          </cell>
          <cell r="H242">
            <v>0</v>
          </cell>
        </row>
        <row r="243">
          <cell r="A243" t="str">
            <v>Plancha</v>
          </cell>
          <cell r="B243" t="str">
            <v>Plancha 4' x 8 ' x 1 1/4'' ASTM A36</v>
          </cell>
          <cell r="C243">
            <v>0.71614583333333337</v>
          </cell>
          <cell r="D243">
            <v>4.7272727272727216E-2</v>
          </cell>
          <cell r="E243" t="str">
            <v>Ud</v>
          </cell>
          <cell r="F243">
            <v>43265.56</v>
          </cell>
          <cell r="G243">
            <v>32449.17</v>
          </cell>
          <cell r="H243">
            <v>0</v>
          </cell>
        </row>
        <row r="244">
          <cell r="A244" t="str">
            <v>Conexió</v>
          </cell>
          <cell r="B244" t="str">
            <v>Conexión DET 2</v>
          </cell>
          <cell r="C244">
            <v>4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Plancha</v>
          </cell>
          <cell r="B245" t="str">
            <v>Plancha 4' x 8 ' x 3/4'' ASTM A36</v>
          </cell>
          <cell r="C245">
            <v>0.21892361111111111</v>
          </cell>
          <cell r="D245">
            <v>9.8021274162187089E-2</v>
          </cell>
          <cell r="E245" t="str">
            <v>Ud</v>
          </cell>
          <cell r="F245">
            <v>23550</v>
          </cell>
          <cell r="G245">
            <v>5661.01</v>
          </cell>
          <cell r="H245">
            <v>0</v>
          </cell>
        </row>
        <row r="246">
          <cell r="A246" t="str">
            <v>Plancha</v>
          </cell>
          <cell r="B246" t="str">
            <v>Plancha 4' x 8 ' x 3/4'' ASTM A36</v>
          </cell>
          <cell r="C246">
            <v>0.1193576388888889</v>
          </cell>
          <cell r="D246">
            <v>9.8021274162187089E-2</v>
          </cell>
          <cell r="E246" t="str">
            <v>Ud</v>
          </cell>
          <cell r="F246">
            <v>23550</v>
          </cell>
          <cell r="G246">
            <v>3086.4</v>
          </cell>
          <cell r="H246">
            <v>0</v>
          </cell>
        </row>
        <row r="247">
          <cell r="A247" t="str">
            <v>Conexió</v>
          </cell>
          <cell r="B247" t="str">
            <v>Conexión DET 3</v>
          </cell>
          <cell r="C247">
            <v>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Angular</v>
          </cell>
          <cell r="B248" t="str">
            <v>Angular L 4'' x 4'' x 3/8'' - 20'</v>
          </cell>
          <cell r="C248">
            <v>0.96666666666666656</v>
          </cell>
          <cell r="D248">
            <v>3.4482758620689766E-2</v>
          </cell>
          <cell r="E248" t="str">
            <v>Ud</v>
          </cell>
          <cell r="F248">
            <v>4995</v>
          </cell>
          <cell r="G248">
            <v>4995</v>
          </cell>
          <cell r="H248">
            <v>0</v>
          </cell>
        </row>
        <row r="249">
          <cell r="A249" t="str">
            <v>Perno ø</v>
          </cell>
          <cell r="B249" t="str">
            <v>Perno ø 3/4'' x 1 3/4'' A325 N</v>
          </cell>
          <cell r="C249">
            <v>80</v>
          </cell>
          <cell r="D249">
            <v>0</v>
          </cell>
          <cell r="E249" t="str">
            <v>Ud</v>
          </cell>
          <cell r="F249">
            <v>31.07</v>
          </cell>
          <cell r="G249">
            <v>2485.6</v>
          </cell>
          <cell r="H249">
            <v>0</v>
          </cell>
        </row>
        <row r="250">
          <cell r="A250" t="str">
            <v>Conexió</v>
          </cell>
          <cell r="B250" t="str">
            <v>Conexión DET 4</v>
          </cell>
          <cell r="C250">
            <v>4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Plancha</v>
          </cell>
          <cell r="B251" t="str">
            <v>Plancha 4' x 8 ' x 3/8'' ASTM A36</v>
          </cell>
          <cell r="C251">
            <v>5.859375E-2</v>
          </cell>
          <cell r="D251">
            <v>9.7927090779127854E-2</v>
          </cell>
          <cell r="E251" t="str">
            <v>Ud</v>
          </cell>
          <cell r="F251">
            <v>11750</v>
          </cell>
          <cell r="G251">
            <v>755.9</v>
          </cell>
          <cell r="H251">
            <v>0</v>
          </cell>
        </row>
        <row r="252">
          <cell r="A252" t="str">
            <v>Perno ø</v>
          </cell>
          <cell r="B252" t="str">
            <v>Perno ø 3/4'' x 1 3/4'' A325 N</v>
          </cell>
          <cell r="C252">
            <v>20</v>
          </cell>
          <cell r="D252">
            <v>0</v>
          </cell>
          <cell r="E252" t="str">
            <v>Ud</v>
          </cell>
          <cell r="F252">
            <v>31.07</v>
          </cell>
          <cell r="G252">
            <v>621.4</v>
          </cell>
          <cell r="H252">
            <v>0</v>
          </cell>
        </row>
        <row r="253">
          <cell r="A253" t="str">
            <v>Conexió</v>
          </cell>
          <cell r="B253" t="str">
            <v>Conexión DET 5</v>
          </cell>
          <cell r="C253">
            <v>12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Plancha</v>
          </cell>
          <cell r="B254" t="str">
            <v>Plancha 4' x 8 ' x 3/8'' ASTM A36</v>
          </cell>
          <cell r="C254">
            <v>0.17578125</v>
          </cell>
          <cell r="D254">
            <v>9.7927090779127854E-2</v>
          </cell>
          <cell r="E254" t="str">
            <v>Ud</v>
          </cell>
          <cell r="F254">
            <v>11750</v>
          </cell>
          <cell r="G254">
            <v>2267.69</v>
          </cell>
          <cell r="H254">
            <v>0</v>
          </cell>
        </row>
        <row r="255">
          <cell r="A255" t="str">
            <v>Perno ø</v>
          </cell>
          <cell r="B255" t="str">
            <v>Perno ø 3/4'' x 1 3/4'' A325 N</v>
          </cell>
          <cell r="C255">
            <v>60</v>
          </cell>
          <cell r="D255">
            <v>0</v>
          </cell>
          <cell r="E255" t="str">
            <v>Ud</v>
          </cell>
          <cell r="F255">
            <v>31.07</v>
          </cell>
          <cell r="G255">
            <v>1864.2</v>
          </cell>
          <cell r="H255">
            <v>0</v>
          </cell>
        </row>
        <row r="256">
          <cell r="A256" t="str">
            <v>Conexió</v>
          </cell>
          <cell r="B256" t="str">
            <v>Conexión DET 6</v>
          </cell>
          <cell r="C256">
            <v>22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Plancha</v>
          </cell>
          <cell r="B257" t="str">
            <v>Plancha 4' x 8 ' x 3/8'' ASTM A36</v>
          </cell>
          <cell r="C257">
            <v>0.193359375</v>
          </cell>
          <cell r="D257">
            <v>9.7927090779127854E-2</v>
          </cell>
          <cell r="E257" t="str">
            <v>Ud</v>
          </cell>
          <cell r="F257">
            <v>11750</v>
          </cell>
          <cell r="G257">
            <v>2494.46</v>
          </cell>
          <cell r="H257">
            <v>0</v>
          </cell>
        </row>
        <row r="258">
          <cell r="A258" t="str">
            <v>Perno ø</v>
          </cell>
          <cell r="B258" t="str">
            <v>Perno ø 3/4'' x 1 3/4'' A325 N</v>
          </cell>
          <cell r="C258">
            <v>66</v>
          </cell>
          <cell r="D258">
            <v>0</v>
          </cell>
          <cell r="E258" t="str">
            <v>Ud</v>
          </cell>
          <cell r="F258">
            <v>31.07</v>
          </cell>
          <cell r="G258">
            <v>2050.62</v>
          </cell>
          <cell r="H258">
            <v>0</v>
          </cell>
        </row>
        <row r="259">
          <cell r="A259" t="str">
            <v>Conexió</v>
          </cell>
          <cell r="B259" t="str">
            <v>Conexión DET 7</v>
          </cell>
          <cell r="C259">
            <v>106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Plancha</v>
          </cell>
          <cell r="B260" t="str">
            <v>Plancha 4' x 8 ' x 1/4'' ASTM A36</v>
          </cell>
          <cell r="C260">
            <v>0.931640625</v>
          </cell>
          <cell r="D260">
            <v>7.337526205450734E-2</v>
          </cell>
          <cell r="E260" t="str">
            <v>Ud</v>
          </cell>
          <cell r="F260">
            <v>7841.28</v>
          </cell>
          <cell r="G260">
            <v>7841.28</v>
          </cell>
          <cell r="H260">
            <v>0</v>
          </cell>
        </row>
        <row r="261">
          <cell r="A261" t="str">
            <v>Perno ø</v>
          </cell>
          <cell r="B261" t="str">
            <v>Perno ø 3/4'' x 1 3/4'' A325 N</v>
          </cell>
          <cell r="C261">
            <v>318</v>
          </cell>
          <cell r="D261">
            <v>0</v>
          </cell>
          <cell r="E261" t="str">
            <v>Ud</v>
          </cell>
          <cell r="F261">
            <v>31.07</v>
          </cell>
          <cell r="G261">
            <v>9880.26</v>
          </cell>
          <cell r="H261">
            <v>0</v>
          </cell>
        </row>
        <row r="262">
          <cell r="A262" t="str">
            <v>Conexió</v>
          </cell>
          <cell r="B262" t="str">
            <v>Conexión DET B1</v>
          </cell>
          <cell r="C262">
            <v>4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Plancha</v>
          </cell>
          <cell r="B263" t="str">
            <v>Plancha 4' x 8 ' x 1/2'' ASTM A36</v>
          </cell>
          <cell r="C263">
            <v>0.14322916666666666</v>
          </cell>
          <cell r="D263">
            <v>0.76202020511016433</v>
          </cell>
          <cell r="E263" t="str">
            <v>Ud</v>
          </cell>
          <cell r="F263">
            <v>18900</v>
          </cell>
          <cell r="G263">
            <v>4769.84</v>
          </cell>
          <cell r="H263">
            <v>0</v>
          </cell>
        </row>
        <row r="264">
          <cell r="A264" t="str">
            <v>Conexió</v>
          </cell>
          <cell r="B264" t="str">
            <v>Conexión DET B2</v>
          </cell>
          <cell r="C264">
            <v>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Plancha</v>
          </cell>
          <cell r="B265" t="str">
            <v>Plancha 4' x 8 ' x 1/2'' ASTM A36</v>
          </cell>
          <cell r="C265">
            <v>2.7940538194444444E-2</v>
          </cell>
          <cell r="D265">
            <v>0.76202020511016433</v>
          </cell>
          <cell r="E265" t="str">
            <v>Ud</v>
          </cell>
          <cell r="F265">
            <v>18900</v>
          </cell>
          <cell r="G265">
            <v>930.48</v>
          </cell>
          <cell r="H265">
            <v>0</v>
          </cell>
        </row>
        <row r="266">
          <cell r="A266" t="str">
            <v>Pintura</v>
          </cell>
          <cell r="B266" t="str">
            <v>Pintura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Pintura</v>
          </cell>
          <cell r="B267" t="str">
            <v>Pintura Multi-Purpose Epoxy Haze Gray</v>
          </cell>
          <cell r="C267">
            <v>4.9900972222222224</v>
          </cell>
          <cell r="D267">
            <v>3.1126905187964009E-2</v>
          </cell>
          <cell r="E267" t="str">
            <v>Cub.</v>
          </cell>
          <cell r="F267">
            <v>6991.53</v>
          </cell>
          <cell r="G267">
            <v>35974.379999999997</v>
          </cell>
          <cell r="H267">
            <v>0</v>
          </cell>
        </row>
        <row r="268">
          <cell r="A268" t="str">
            <v>Pintura</v>
          </cell>
          <cell r="B268" t="str">
            <v>Pintura High Gloss Urethane Gris Perla</v>
          </cell>
          <cell r="C268">
            <v>49.900972222222222</v>
          </cell>
          <cell r="D268">
            <v>1.2758369610331095E-3</v>
          </cell>
          <cell r="E268" t="str">
            <v>Gls</v>
          </cell>
          <cell r="F268">
            <v>2542.37</v>
          </cell>
          <cell r="G268">
            <v>127028.6</v>
          </cell>
          <cell r="H268">
            <v>0</v>
          </cell>
        </row>
        <row r="269">
          <cell r="A269" t="str">
            <v>Miscela</v>
          </cell>
          <cell r="B269" t="str">
            <v>Miscelaneos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Electro</v>
          </cell>
          <cell r="B270" t="str">
            <v>Electrodo E70XX Universal 1/8''</v>
          </cell>
          <cell r="C270">
            <v>100</v>
          </cell>
          <cell r="D270">
            <v>1.8132232974332177E-3</v>
          </cell>
          <cell r="E270" t="str">
            <v>Lbs</v>
          </cell>
          <cell r="F270">
            <v>55.34</v>
          </cell>
          <cell r="G270">
            <v>5544.03</v>
          </cell>
          <cell r="H270">
            <v>0</v>
          </cell>
        </row>
        <row r="271">
          <cell r="A271" t="str">
            <v>Acetile</v>
          </cell>
          <cell r="B271" t="str">
            <v>Acetileno 390</v>
          </cell>
          <cell r="C271">
            <v>200</v>
          </cell>
          <cell r="D271">
            <v>2.9124228170907001E-4</v>
          </cell>
          <cell r="E271" t="str">
            <v>p3</v>
          </cell>
          <cell r="F271">
            <v>11.39</v>
          </cell>
          <cell r="G271">
            <v>2278.66</v>
          </cell>
          <cell r="H271">
            <v>0</v>
          </cell>
        </row>
        <row r="272">
          <cell r="A272" t="str">
            <v>Oxigeno</v>
          </cell>
          <cell r="B272" t="str">
            <v>Oxigeno Industrial 220</v>
          </cell>
          <cell r="C272">
            <v>150</v>
          </cell>
          <cell r="D272">
            <v>2.5130553102724074E-4</v>
          </cell>
          <cell r="E272" t="str">
            <v>p3</v>
          </cell>
          <cell r="F272">
            <v>3.17</v>
          </cell>
          <cell r="G272">
            <v>475.62</v>
          </cell>
          <cell r="H272">
            <v>0</v>
          </cell>
        </row>
        <row r="273">
          <cell r="A273" t="str">
            <v>Disco p</v>
          </cell>
          <cell r="B273" t="str">
            <v>Disco p/ esmerilar</v>
          </cell>
          <cell r="C273">
            <v>15</v>
          </cell>
          <cell r="D273">
            <v>2.6560766884754826E-3</v>
          </cell>
          <cell r="E273" t="str">
            <v>Ud</v>
          </cell>
          <cell r="F273">
            <v>340</v>
          </cell>
          <cell r="G273">
            <v>5113.55</v>
          </cell>
          <cell r="H273">
            <v>0</v>
          </cell>
        </row>
        <row r="274">
          <cell r="A274" t="str">
            <v>b)</v>
          </cell>
          <cell r="B274" t="str">
            <v>Fabricación: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>
            <v>0</v>
          </cell>
          <cell r="B275" t="str">
            <v xml:space="preserve">SandBlasting </v>
          </cell>
          <cell r="C275">
            <v>124.75243055555556</v>
          </cell>
          <cell r="D275">
            <v>2.7020278965390171E-4</v>
          </cell>
          <cell r="E275" t="str">
            <v>m2</v>
          </cell>
          <cell r="F275">
            <v>200</v>
          </cell>
          <cell r="G275">
            <v>24957.23</v>
          </cell>
          <cell r="H275">
            <v>0</v>
          </cell>
        </row>
        <row r="276">
          <cell r="A276">
            <v>0</v>
          </cell>
          <cell r="B276" t="str">
            <v>Fabricación Estructura Metalica - Placa</v>
          </cell>
          <cell r="C276">
            <v>1.7670180555555555</v>
          </cell>
          <cell r="D276">
            <v>2.2029350310709381E-4</v>
          </cell>
          <cell r="E276" t="str">
            <v>Ton</v>
          </cell>
          <cell r="F276">
            <v>33069.339999999997</v>
          </cell>
          <cell r="G276">
            <v>58446.99</v>
          </cell>
          <cell r="H276">
            <v>0</v>
          </cell>
        </row>
        <row r="277">
          <cell r="A277" t="str">
            <v>c)</v>
          </cell>
          <cell r="B277" t="str">
            <v>Operación Instalación: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0</v>
          </cell>
          <cell r="B278" t="str">
            <v>Soldadura de Campo: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>
            <v>0</v>
          </cell>
          <cell r="B279" t="str">
            <v>MO-1001-11 [SEM] Soldadores - Estructura Metalica</v>
          </cell>
          <cell r="C279">
            <v>15</v>
          </cell>
          <cell r="D279">
            <v>0</v>
          </cell>
          <cell r="E279" t="str">
            <v>Día</v>
          </cell>
          <cell r="F279">
            <v>1186.8</v>
          </cell>
          <cell r="G279">
            <v>17802</v>
          </cell>
          <cell r="H279">
            <v>0</v>
          </cell>
        </row>
        <row r="280">
          <cell r="A280">
            <v>0</v>
          </cell>
          <cell r="B280" t="str">
            <v>Pintura: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>
            <v>0</v>
          </cell>
          <cell r="B281" t="str">
            <v>MO-1001-12 [PEM] Pintor Estructura Metalica</v>
          </cell>
          <cell r="C281">
            <v>15</v>
          </cell>
          <cell r="D281">
            <v>0</v>
          </cell>
          <cell r="E281" t="str">
            <v>Día</v>
          </cell>
          <cell r="F281">
            <v>948.75</v>
          </cell>
          <cell r="G281">
            <v>14231.25</v>
          </cell>
          <cell r="H281">
            <v>0</v>
          </cell>
        </row>
        <row r="282">
          <cell r="A282" t="str">
            <v>d)</v>
          </cell>
          <cell r="B282" t="str">
            <v>Herramientas, Servicios: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0</v>
          </cell>
          <cell r="B283" t="str">
            <v>Compresor p/ Pintura</v>
          </cell>
          <cell r="C283">
            <v>7.5</v>
          </cell>
          <cell r="D283">
            <v>0</v>
          </cell>
          <cell r="E283" t="str">
            <v>Día</v>
          </cell>
          <cell r="F283">
            <v>600</v>
          </cell>
          <cell r="G283">
            <v>4500</v>
          </cell>
          <cell r="H283">
            <v>0</v>
          </cell>
        </row>
        <row r="284">
          <cell r="A284">
            <v>13</v>
          </cell>
          <cell r="B284" t="str">
            <v>Placas, conectores de cortante y Conexones de Viga</v>
          </cell>
          <cell r="C284">
            <v>1</v>
          </cell>
          <cell r="D284">
            <v>0</v>
          </cell>
          <cell r="E284" t="str">
            <v>P. A.</v>
          </cell>
          <cell r="F284" t="str">
            <v>Lbs</v>
          </cell>
          <cell r="G284">
            <v>116.71406206155537</v>
          </cell>
          <cell r="H284">
            <v>412471.71</v>
          </cell>
        </row>
        <row r="285">
          <cell r="F285">
            <v>0</v>
          </cell>
        </row>
        <row r="286">
          <cell r="A286" t="str">
            <v>0.014</v>
          </cell>
          <cell r="B286" t="str">
            <v>Análisis de Costo Unitario de 001 Ud de Escalera Metalica 1 :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a)</v>
          </cell>
          <cell r="B287" t="str">
            <v>Materiales: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0</v>
          </cell>
          <cell r="B288" t="str">
            <v>Largueros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0</v>
          </cell>
          <cell r="B289" t="str">
            <v>Perfil W12x26 - [30 ft] ASTM A50</v>
          </cell>
          <cell r="C289">
            <v>1.2904636920384953</v>
          </cell>
          <cell r="D289">
            <v>6.4670658682634746E-2</v>
          </cell>
          <cell r="E289" t="str">
            <v>Ud</v>
          </cell>
          <cell r="F289">
            <v>18900</v>
          </cell>
          <cell r="G289">
            <v>25967.07</v>
          </cell>
          <cell r="H289">
            <v>0</v>
          </cell>
        </row>
        <row r="290">
          <cell r="A290">
            <v>0</v>
          </cell>
          <cell r="B290" t="str">
            <v>Columnas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>
            <v>0</v>
          </cell>
          <cell r="B291" t="str">
            <v>Perfil W10x33 - [30 ft] ASTM A50</v>
          </cell>
          <cell r="C291">
            <v>0.2668416447944007</v>
          </cell>
          <cell r="D291">
            <v>0.24918032786885236</v>
          </cell>
          <cell r="E291" t="str">
            <v>Ud</v>
          </cell>
          <cell r="F291">
            <v>21800</v>
          </cell>
          <cell r="G291">
            <v>7266.67</v>
          </cell>
          <cell r="H291">
            <v>0</v>
          </cell>
        </row>
        <row r="292">
          <cell r="A292">
            <v>0</v>
          </cell>
          <cell r="B292" t="str">
            <v>Huellas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0</v>
          </cell>
          <cell r="B293" t="str">
            <v>Plancha Corrugada 4' x 8' x 1/4''</v>
          </cell>
          <cell r="C293">
            <v>2.0585978671957346</v>
          </cell>
          <cell r="D293">
            <v>4.3571891891891392E-3</v>
          </cell>
          <cell r="E293" t="str">
            <v>Ud</v>
          </cell>
          <cell r="F293">
            <v>8850</v>
          </cell>
          <cell r="G293">
            <v>18297.97</v>
          </cell>
          <cell r="H293">
            <v>0</v>
          </cell>
        </row>
        <row r="294">
          <cell r="A294">
            <v>0</v>
          </cell>
          <cell r="B294" t="str">
            <v>Angular L 2 ½'' x 2 ½'' x ¼'' - 20'</v>
          </cell>
          <cell r="C294">
            <v>3.3464566929133861</v>
          </cell>
          <cell r="D294">
            <v>1.5999999999999973E-2</v>
          </cell>
          <cell r="E294" t="str">
            <v>Ud</v>
          </cell>
          <cell r="F294">
            <v>1650</v>
          </cell>
          <cell r="G294">
            <v>5610</v>
          </cell>
          <cell r="H294">
            <v>0</v>
          </cell>
        </row>
        <row r="295">
          <cell r="A295">
            <v>0</v>
          </cell>
          <cell r="B295" t="str">
            <v>Placas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>
            <v>0</v>
          </cell>
          <cell r="B296" t="str">
            <v>Plancha 4' x 8 ' x 3/4'' ASTM A36</v>
          </cell>
          <cell r="C296">
            <v>0.3125</v>
          </cell>
          <cell r="D296">
            <v>9.8021274162187089E-2</v>
          </cell>
          <cell r="E296" t="str">
            <v>Ud</v>
          </cell>
          <cell r="F296">
            <v>23550</v>
          </cell>
          <cell r="G296">
            <v>8080.75</v>
          </cell>
          <cell r="H296">
            <v>0</v>
          </cell>
        </row>
        <row r="297">
          <cell r="A297">
            <v>0</v>
          </cell>
          <cell r="B297" t="str">
            <v>Plancha 4' x 8 ' x 3/8'' ASTM A36</v>
          </cell>
          <cell r="C297">
            <v>1.3834635416666666E-2</v>
          </cell>
          <cell r="D297">
            <v>9.7927090779127854E-2</v>
          </cell>
          <cell r="E297" t="str">
            <v>Ud</v>
          </cell>
          <cell r="F297">
            <v>11750</v>
          </cell>
          <cell r="G297">
            <v>178.48</v>
          </cell>
          <cell r="H297">
            <v>0</v>
          </cell>
        </row>
        <row r="298">
          <cell r="A298">
            <v>0</v>
          </cell>
          <cell r="B298" t="str">
            <v>Plancha 4' x 8 ' x 1/2'' ASTM A36</v>
          </cell>
          <cell r="C298">
            <v>5.6297743055555564E-2</v>
          </cell>
          <cell r="D298">
            <v>0.76202020511016433</v>
          </cell>
          <cell r="E298" t="str">
            <v>Ud</v>
          </cell>
          <cell r="F298">
            <v>18900</v>
          </cell>
          <cell r="G298">
            <v>1874.84</v>
          </cell>
          <cell r="H298">
            <v>0</v>
          </cell>
        </row>
        <row r="299">
          <cell r="A299">
            <v>0</v>
          </cell>
          <cell r="B299" t="str">
            <v>Tornilleria: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0</v>
          </cell>
          <cell r="B300" t="str">
            <v>Perno ø 5/8'' x 10'' F1554 A36</v>
          </cell>
          <cell r="C300">
            <v>16</v>
          </cell>
          <cell r="D300">
            <v>0</v>
          </cell>
          <cell r="E300" t="str">
            <v>Ud</v>
          </cell>
          <cell r="F300">
            <v>170</v>
          </cell>
          <cell r="G300">
            <v>2720</v>
          </cell>
          <cell r="H300">
            <v>0</v>
          </cell>
        </row>
        <row r="301">
          <cell r="A301">
            <v>0</v>
          </cell>
          <cell r="B301" t="str">
            <v>Perno ø 3/4'' x 1 3/4'' A325 N</v>
          </cell>
          <cell r="C301">
            <v>6</v>
          </cell>
          <cell r="D301">
            <v>0</v>
          </cell>
          <cell r="E301" t="str">
            <v>Ud</v>
          </cell>
          <cell r="F301">
            <v>31.07</v>
          </cell>
          <cell r="G301">
            <v>186.42</v>
          </cell>
          <cell r="H301">
            <v>0</v>
          </cell>
        </row>
        <row r="302">
          <cell r="A302">
            <v>0</v>
          </cell>
          <cell r="B302" t="str">
            <v>Baranda: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0</v>
          </cell>
          <cell r="B303" t="str">
            <v>Balaustres: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0</v>
          </cell>
          <cell r="B304" t="str">
            <v>Tubo Hierro ø 2'' x 20'</v>
          </cell>
          <cell r="C304">
            <v>1.4435695538057742</v>
          </cell>
          <cell r="D304">
            <v>1.1131588647254026E-2</v>
          </cell>
          <cell r="E304" t="str">
            <v>Ud</v>
          </cell>
          <cell r="F304">
            <v>1850</v>
          </cell>
          <cell r="G304">
            <v>2700.33</v>
          </cell>
          <cell r="H304">
            <v>0</v>
          </cell>
        </row>
        <row r="305">
          <cell r="A305">
            <v>0</v>
          </cell>
          <cell r="B305" t="str">
            <v>Barandales: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0</v>
          </cell>
          <cell r="B306" t="str">
            <v>Barra Lisa ø 1/4'' x 20'</v>
          </cell>
          <cell r="C306">
            <v>11.614173228346456</v>
          </cell>
          <cell r="D306">
            <v>2.8715003589376699E-3</v>
          </cell>
          <cell r="E306" t="str">
            <v>Ud</v>
          </cell>
          <cell r="F306">
            <v>97</v>
          </cell>
          <cell r="G306">
            <v>1129.81</v>
          </cell>
          <cell r="H306">
            <v>0</v>
          </cell>
        </row>
        <row r="307">
          <cell r="A307">
            <v>0</v>
          </cell>
          <cell r="B307" t="str">
            <v>Pasamanos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0</v>
          </cell>
          <cell r="B308" t="str">
            <v>Tubo Hierro ø 2'' x 20'</v>
          </cell>
          <cell r="C308">
            <v>1.9356955380577427</v>
          </cell>
          <cell r="D308">
            <v>1.1131588647254026E-2</v>
          </cell>
          <cell r="E308" t="str">
            <v>Ud</v>
          </cell>
          <cell r="F308">
            <v>1850</v>
          </cell>
          <cell r="G308">
            <v>3620.9</v>
          </cell>
          <cell r="H308">
            <v>0</v>
          </cell>
        </row>
        <row r="309">
          <cell r="A309">
            <v>0</v>
          </cell>
          <cell r="B309" t="str">
            <v>Pintura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0</v>
          </cell>
          <cell r="B310" t="str">
            <v>Pintura Multi-Purpose Epoxy Haze Gray</v>
          </cell>
          <cell r="C310">
            <v>7.519685039370079E-2</v>
          </cell>
          <cell r="D310">
            <v>3.1126905187964009E-2</v>
          </cell>
          <cell r="E310" t="str">
            <v>Cub.</v>
          </cell>
          <cell r="F310">
            <v>6991.53</v>
          </cell>
          <cell r="G310">
            <v>542.11</v>
          </cell>
          <cell r="H310">
            <v>0</v>
          </cell>
        </row>
        <row r="311">
          <cell r="A311">
            <v>0</v>
          </cell>
          <cell r="B311" t="str">
            <v>Pintura High Gloss Urethane Gris Perla</v>
          </cell>
          <cell r="C311">
            <v>0.75196850393700787</v>
          </cell>
          <cell r="D311">
            <v>1.2758369610331095E-3</v>
          </cell>
          <cell r="E311" t="str">
            <v>Gls</v>
          </cell>
          <cell r="F311">
            <v>2542.37</v>
          </cell>
          <cell r="G311">
            <v>1914.22</v>
          </cell>
          <cell r="H311">
            <v>0</v>
          </cell>
        </row>
        <row r="312">
          <cell r="A312">
            <v>0</v>
          </cell>
          <cell r="B312" t="str">
            <v>Grout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0</v>
          </cell>
          <cell r="B313" t="str">
            <v>Morteo Listo Grout 640 kg/cm²</v>
          </cell>
          <cell r="C313">
            <v>1</v>
          </cell>
          <cell r="D313">
            <v>4.5998160073597322E-3</v>
          </cell>
          <cell r="E313" t="str">
            <v>Fdas</v>
          </cell>
          <cell r="F313">
            <v>885</v>
          </cell>
          <cell r="G313">
            <v>889.07</v>
          </cell>
          <cell r="H313">
            <v>0</v>
          </cell>
        </row>
        <row r="314">
          <cell r="A314">
            <v>0</v>
          </cell>
          <cell r="B314" t="str">
            <v>Miscelaneos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0</v>
          </cell>
          <cell r="B315" t="str">
            <v>Electrodo E70XX Universal 1/8''</v>
          </cell>
          <cell r="C315">
            <v>0.24201091330380575</v>
          </cell>
          <cell r="D315">
            <v>1.8132232974332177E-3</v>
          </cell>
          <cell r="E315" t="str">
            <v>Lbs</v>
          </cell>
          <cell r="F315">
            <v>55.34</v>
          </cell>
          <cell r="G315">
            <v>13.42</v>
          </cell>
          <cell r="H315">
            <v>0</v>
          </cell>
        </row>
        <row r="316">
          <cell r="A316">
            <v>0</v>
          </cell>
          <cell r="B316" t="str">
            <v>Acetileno 390</v>
          </cell>
          <cell r="C316">
            <v>0.24201091330380575</v>
          </cell>
          <cell r="D316">
            <v>2.9124228170907001E-4</v>
          </cell>
          <cell r="E316" t="str">
            <v>p3</v>
          </cell>
          <cell r="F316">
            <v>11.39</v>
          </cell>
          <cell r="G316">
            <v>2.76</v>
          </cell>
          <cell r="H316">
            <v>0</v>
          </cell>
        </row>
        <row r="317">
          <cell r="A317">
            <v>0</v>
          </cell>
          <cell r="B317" t="str">
            <v>Oxigeno Industrial 220</v>
          </cell>
          <cell r="C317">
            <v>0.19360873064304462</v>
          </cell>
          <cell r="D317">
            <v>2.5130553102724074E-4</v>
          </cell>
          <cell r="E317" t="str">
            <v>p3</v>
          </cell>
          <cell r="F317">
            <v>3.17</v>
          </cell>
          <cell r="G317">
            <v>0.61</v>
          </cell>
          <cell r="H317">
            <v>0</v>
          </cell>
        </row>
        <row r="318">
          <cell r="A318">
            <v>0</v>
          </cell>
          <cell r="B318" t="str">
            <v>Disco p/ esmerilar</v>
          </cell>
          <cell r="C318">
            <v>0.26621200463418637</v>
          </cell>
          <cell r="D318">
            <v>2.6560766884754826E-3</v>
          </cell>
          <cell r="E318" t="str">
            <v>Ud</v>
          </cell>
          <cell r="F318">
            <v>340</v>
          </cell>
          <cell r="G318">
            <v>90.75</v>
          </cell>
          <cell r="H318">
            <v>0</v>
          </cell>
        </row>
        <row r="319">
          <cell r="A319" t="str">
            <v>b)</v>
          </cell>
          <cell r="B319" t="str">
            <v>Fabricación: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0</v>
          </cell>
          <cell r="B320" t="str">
            <v xml:space="preserve">SandBlasting </v>
          </cell>
          <cell r="C320">
            <v>1.1279527559055118</v>
          </cell>
          <cell r="D320">
            <v>2.7020278965390171E-4</v>
          </cell>
          <cell r="E320" t="str">
            <v>m2</v>
          </cell>
          <cell r="F320">
            <v>200</v>
          </cell>
          <cell r="G320">
            <v>225.65</v>
          </cell>
          <cell r="H320">
            <v>0</v>
          </cell>
        </row>
        <row r="321">
          <cell r="A321">
            <v>0</v>
          </cell>
          <cell r="B321" t="str">
            <v>Fabricación Estructura Metalica - Viga</v>
          </cell>
          <cell r="C321">
            <v>0.50328083989501315</v>
          </cell>
          <cell r="D321">
            <v>6.9186355473309881E-3</v>
          </cell>
          <cell r="E321" t="str">
            <v>Ton</v>
          </cell>
          <cell r="F321">
            <v>39683</v>
          </cell>
          <cell r="G321">
            <v>20109.87</v>
          </cell>
          <cell r="H321">
            <v>0</v>
          </cell>
        </row>
        <row r="322">
          <cell r="A322">
            <v>0</v>
          </cell>
          <cell r="B322" t="str">
            <v>Fabricación Estructura Metalica - Columna</v>
          </cell>
          <cell r="C322">
            <v>0.13208661417322837</v>
          </cell>
          <cell r="D322">
            <v>2.6939040234834798E-2</v>
          </cell>
          <cell r="E322" t="str">
            <v>Ton</v>
          </cell>
          <cell r="F322">
            <v>44092.45</v>
          </cell>
          <cell r="G322">
            <v>5980.92</v>
          </cell>
          <cell r="H322">
            <v>0</v>
          </cell>
        </row>
        <row r="323">
          <cell r="A323">
            <v>0</v>
          </cell>
          <cell r="B323" t="str">
            <v>Fabricación Estructura Metalica - Placa</v>
          </cell>
          <cell r="C323">
            <v>0.17133559027777778</v>
          </cell>
          <cell r="D323">
            <v>2.2029350310709381E-4</v>
          </cell>
          <cell r="E323" t="str">
            <v>Ton</v>
          </cell>
          <cell r="F323">
            <v>33069.339999999997</v>
          </cell>
          <cell r="G323">
            <v>5667.2</v>
          </cell>
          <cell r="H323">
            <v>0</v>
          </cell>
        </row>
        <row r="324">
          <cell r="A324" t="str">
            <v>c)</v>
          </cell>
          <cell r="B324" t="str">
            <v>Operación Instalación: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>
            <v>0</v>
          </cell>
          <cell r="B325" t="str">
            <v>Izaje: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>
            <v>0</v>
          </cell>
          <cell r="B326" t="str">
            <v>MO-1001-9 [MAM] Maestro de Carpinteria Metalica</v>
          </cell>
          <cell r="C326">
            <v>1</v>
          </cell>
          <cell r="D326">
            <v>0</v>
          </cell>
          <cell r="E326" t="str">
            <v>Día</v>
          </cell>
          <cell r="F326">
            <v>2040.1</v>
          </cell>
          <cell r="G326">
            <v>2040.1</v>
          </cell>
          <cell r="H326">
            <v>0</v>
          </cell>
        </row>
        <row r="327">
          <cell r="A327">
            <v>0</v>
          </cell>
          <cell r="B327" t="str">
            <v>Tornilleria: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0</v>
          </cell>
          <cell r="B328" t="str">
            <v>MO-1001-13 [AEM] Armadores Estructuras Metalica</v>
          </cell>
          <cell r="C328">
            <v>2</v>
          </cell>
          <cell r="D328">
            <v>0</v>
          </cell>
          <cell r="E328" t="str">
            <v>Día</v>
          </cell>
          <cell r="F328">
            <v>1186.8</v>
          </cell>
          <cell r="G328">
            <v>2373.6</v>
          </cell>
          <cell r="H328">
            <v>0</v>
          </cell>
        </row>
        <row r="329">
          <cell r="A329">
            <v>0</v>
          </cell>
          <cell r="B329" t="str">
            <v>MO-1001-14 [AyEM] Ayudante Estructuras Metalica</v>
          </cell>
          <cell r="C329">
            <v>2</v>
          </cell>
          <cell r="D329">
            <v>0</v>
          </cell>
          <cell r="E329" t="str">
            <v>Día</v>
          </cell>
          <cell r="F329">
            <v>831.45</v>
          </cell>
          <cell r="G329">
            <v>1662.9</v>
          </cell>
          <cell r="H329">
            <v>0</v>
          </cell>
        </row>
        <row r="330">
          <cell r="A330">
            <v>0</v>
          </cell>
          <cell r="B330" t="str">
            <v>Soldadura de Campo: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0</v>
          </cell>
          <cell r="B331" t="str">
            <v>MO-1001-11 [SEM] Soldadores - Estructura Metalica</v>
          </cell>
          <cell r="C331">
            <v>1</v>
          </cell>
          <cell r="D331">
            <v>0</v>
          </cell>
          <cell r="E331" t="str">
            <v>Día</v>
          </cell>
          <cell r="F331">
            <v>1186.8</v>
          </cell>
          <cell r="G331">
            <v>1186.8</v>
          </cell>
          <cell r="H331">
            <v>0</v>
          </cell>
        </row>
        <row r="332">
          <cell r="A332">
            <v>0</v>
          </cell>
          <cell r="B332" t="str">
            <v>Pintura: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0</v>
          </cell>
          <cell r="B333" t="str">
            <v>MO-1001-12 [PEM] Pintor Estructura Metalica</v>
          </cell>
          <cell r="C333">
            <v>2</v>
          </cell>
          <cell r="D333">
            <v>0</v>
          </cell>
          <cell r="E333" t="str">
            <v>Día</v>
          </cell>
          <cell r="F333">
            <v>948.75</v>
          </cell>
          <cell r="G333">
            <v>1897.5</v>
          </cell>
          <cell r="H333">
            <v>0</v>
          </cell>
        </row>
        <row r="334">
          <cell r="A334" t="str">
            <v>d)</v>
          </cell>
          <cell r="B334" t="str">
            <v>Herramientas, Servicios: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0</v>
          </cell>
          <cell r="B335" t="str">
            <v>Pistola Neumatica p/ Tornilleria</v>
          </cell>
          <cell r="C335">
            <v>1</v>
          </cell>
          <cell r="D335">
            <v>0</v>
          </cell>
          <cell r="E335" t="str">
            <v>Día</v>
          </cell>
          <cell r="F335">
            <v>700</v>
          </cell>
          <cell r="G335">
            <v>700</v>
          </cell>
          <cell r="H335">
            <v>0</v>
          </cell>
        </row>
        <row r="336">
          <cell r="A336">
            <v>0</v>
          </cell>
          <cell r="B336" t="str">
            <v>Compresor p/ Pintura</v>
          </cell>
          <cell r="C336">
            <v>1</v>
          </cell>
          <cell r="D336">
            <v>0</v>
          </cell>
          <cell r="E336" t="str">
            <v>Día</v>
          </cell>
          <cell r="F336">
            <v>600</v>
          </cell>
          <cell r="G336">
            <v>600</v>
          </cell>
          <cell r="H336">
            <v>0</v>
          </cell>
        </row>
        <row r="337">
          <cell r="A337">
            <v>14</v>
          </cell>
          <cell r="B337" t="str">
            <v>Escalera Metalica 1</v>
          </cell>
          <cell r="C337">
            <v>1</v>
          </cell>
          <cell r="D337">
            <v>0</v>
          </cell>
          <cell r="E337" t="str">
            <v>Ud</v>
          </cell>
          <cell r="F337" t="str">
            <v>Lbs</v>
          </cell>
          <cell r="G337">
            <v>31.925761673973057</v>
          </cell>
          <cell r="H337">
            <v>123530.72</v>
          </cell>
        </row>
        <row r="338">
          <cell r="F338">
            <v>0</v>
          </cell>
        </row>
        <row r="339">
          <cell r="A339" t="str">
            <v>0.015</v>
          </cell>
          <cell r="B339" t="str">
            <v>Análisis de Costo Unitario de 001 Ud de Escalera Metalica 2 :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a)</v>
          </cell>
          <cell r="B340" t="str">
            <v>Materiales: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0</v>
          </cell>
          <cell r="B341" t="str">
            <v>Largueros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0</v>
          </cell>
          <cell r="B342" t="str">
            <v>Perfil W12x26 - [30 ft] ASTM A50</v>
          </cell>
          <cell r="C342">
            <v>1.9969378827646542</v>
          </cell>
          <cell r="D342">
            <v>6.4670658682634746E-2</v>
          </cell>
          <cell r="E342" t="str">
            <v>Ud</v>
          </cell>
          <cell r="F342">
            <v>18900</v>
          </cell>
          <cell r="G342">
            <v>40182.93</v>
          </cell>
          <cell r="H342">
            <v>0</v>
          </cell>
        </row>
        <row r="343">
          <cell r="A343">
            <v>0</v>
          </cell>
          <cell r="B343" t="str">
            <v>Viga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0</v>
          </cell>
          <cell r="B344" t="str">
            <v>Perfil W10x26 - [30 ft] ASTM A50</v>
          </cell>
          <cell r="C344">
            <v>0.2668416447944007</v>
          </cell>
          <cell r="D344">
            <v>0.8737704918032787</v>
          </cell>
          <cell r="E344" t="str">
            <v>Ud</v>
          </cell>
          <cell r="F344">
            <v>18800</v>
          </cell>
          <cell r="G344">
            <v>9400</v>
          </cell>
          <cell r="H344">
            <v>0</v>
          </cell>
        </row>
        <row r="345">
          <cell r="A345">
            <v>0</v>
          </cell>
          <cell r="B345" t="str">
            <v>Columnas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0</v>
          </cell>
          <cell r="B346" t="str">
            <v>Perfil W10x33 - [30 ft] ASTM A50</v>
          </cell>
          <cell r="C346">
            <v>0.5336832895888014</v>
          </cell>
          <cell r="D346">
            <v>0.24918032786885236</v>
          </cell>
          <cell r="E346" t="str">
            <v>Ud</v>
          </cell>
          <cell r="F346">
            <v>21800</v>
          </cell>
          <cell r="G346">
            <v>14533.33</v>
          </cell>
          <cell r="H346">
            <v>0</v>
          </cell>
        </row>
        <row r="347">
          <cell r="A347">
            <v>0</v>
          </cell>
          <cell r="B347" t="str">
            <v>Huellas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0</v>
          </cell>
          <cell r="B348" t="str">
            <v>Plancha Corrugada 4' x 8' x 1/4''</v>
          </cell>
          <cell r="C348">
            <v>2.9197107005325122</v>
          </cell>
          <cell r="D348">
            <v>4.3571891891891392E-3</v>
          </cell>
          <cell r="E348" t="str">
            <v>Ud</v>
          </cell>
          <cell r="F348">
            <v>8850</v>
          </cell>
          <cell r="G348">
            <v>25952.03</v>
          </cell>
          <cell r="H348">
            <v>0</v>
          </cell>
        </row>
        <row r="349">
          <cell r="A349">
            <v>0</v>
          </cell>
          <cell r="B349" t="str">
            <v>Angular L 2 ½'' x 2 ½'' x ¼'' - 20'</v>
          </cell>
          <cell r="C349">
            <v>3.5433070866141732</v>
          </cell>
          <cell r="D349">
            <v>1.5999999999999973E-2</v>
          </cell>
          <cell r="E349" t="str">
            <v>Ud</v>
          </cell>
          <cell r="F349">
            <v>1650</v>
          </cell>
          <cell r="G349">
            <v>5940</v>
          </cell>
          <cell r="H349">
            <v>0</v>
          </cell>
        </row>
        <row r="350">
          <cell r="A350">
            <v>0</v>
          </cell>
          <cell r="B350" t="str">
            <v>Placas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0</v>
          </cell>
          <cell r="B351" t="str">
            <v>Plancha 4' x 8 ' x 3/4'' ASTM A36</v>
          </cell>
          <cell r="C351">
            <v>0.3125</v>
          </cell>
          <cell r="D351">
            <v>9.8021274162187089E-2</v>
          </cell>
          <cell r="E351" t="str">
            <v>Ud</v>
          </cell>
          <cell r="F351">
            <v>23550</v>
          </cell>
          <cell r="G351">
            <v>8080.75</v>
          </cell>
          <cell r="H351">
            <v>0</v>
          </cell>
        </row>
        <row r="352">
          <cell r="A352">
            <v>0</v>
          </cell>
          <cell r="B352" t="str">
            <v>Plancha 4' x 8 ' x 3/8'' ASTM A36</v>
          </cell>
          <cell r="C352">
            <v>1.3834635416666666E-2</v>
          </cell>
          <cell r="D352">
            <v>9.7927090779127854E-2</v>
          </cell>
          <cell r="E352" t="str">
            <v>Ud</v>
          </cell>
          <cell r="F352">
            <v>11750</v>
          </cell>
          <cell r="G352">
            <v>178.48</v>
          </cell>
          <cell r="H352">
            <v>0</v>
          </cell>
        </row>
        <row r="353">
          <cell r="A353">
            <v>0</v>
          </cell>
          <cell r="B353" t="str">
            <v>Plancha 4' x 8 ' x 1/2'' ASTM A36</v>
          </cell>
          <cell r="C353">
            <v>5.6297743055555564E-2</v>
          </cell>
          <cell r="D353">
            <v>0.76202020511016433</v>
          </cell>
          <cell r="E353" t="str">
            <v>Ud</v>
          </cell>
          <cell r="F353">
            <v>18900</v>
          </cell>
          <cell r="G353">
            <v>1874.84</v>
          </cell>
          <cell r="H353">
            <v>0</v>
          </cell>
        </row>
        <row r="354">
          <cell r="A354">
            <v>0</v>
          </cell>
          <cell r="B354" t="str">
            <v>Tornilleria: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0</v>
          </cell>
          <cell r="B355" t="str">
            <v>Perno ø 5/8'' x 10'' F1554 A36</v>
          </cell>
          <cell r="C355">
            <v>16</v>
          </cell>
          <cell r="D355">
            <v>0</v>
          </cell>
          <cell r="E355" t="str">
            <v>Ud</v>
          </cell>
          <cell r="F355">
            <v>170</v>
          </cell>
          <cell r="G355">
            <v>2720</v>
          </cell>
          <cell r="H355">
            <v>0</v>
          </cell>
        </row>
        <row r="356">
          <cell r="A356">
            <v>0</v>
          </cell>
          <cell r="B356" t="str">
            <v>Perno ø 3/4'' x 1 3/4'' A325 N</v>
          </cell>
          <cell r="C356">
            <v>36</v>
          </cell>
          <cell r="D356">
            <v>0</v>
          </cell>
          <cell r="E356" t="str">
            <v>Ud</v>
          </cell>
          <cell r="F356">
            <v>31.07</v>
          </cell>
          <cell r="G356">
            <v>1118.52</v>
          </cell>
          <cell r="H356">
            <v>0</v>
          </cell>
        </row>
        <row r="357">
          <cell r="A357">
            <v>0</v>
          </cell>
          <cell r="B357" t="str">
            <v>Baranda: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0</v>
          </cell>
          <cell r="B358" t="str">
            <v>Balaustres: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A359">
            <v>0</v>
          </cell>
          <cell r="B359" t="str">
            <v>Tubo Hierro ø 2'' x 20'</v>
          </cell>
          <cell r="C359">
            <v>2.8871391076115485</v>
          </cell>
          <cell r="D359">
            <v>1.1131588647254026E-2</v>
          </cell>
          <cell r="E359" t="str">
            <v>Ud</v>
          </cell>
          <cell r="F359">
            <v>1850</v>
          </cell>
          <cell r="G359">
            <v>5400.66</v>
          </cell>
          <cell r="H359">
            <v>0</v>
          </cell>
        </row>
        <row r="360">
          <cell r="A360">
            <v>0</v>
          </cell>
          <cell r="B360" t="str">
            <v>Barandales: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0</v>
          </cell>
          <cell r="B361" t="str">
            <v>Barra Lisa ø 1/4'' x 20'</v>
          </cell>
          <cell r="C361">
            <v>15.807086614173226</v>
          </cell>
          <cell r="D361">
            <v>2.8715003589376699E-3</v>
          </cell>
          <cell r="E361" t="str">
            <v>Ud</v>
          </cell>
          <cell r="F361">
            <v>97</v>
          </cell>
          <cell r="G361">
            <v>1537.69</v>
          </cell>
          <cell r="H361">
            <v>0</v>
          </cell>
        </row>
        <row r="362">
          <cell r="A362">
            <v>0</v>
          </cell>
          <cell r="B362" t="str">
            <v>Pasamanos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0</v>
          </cell>
          <cell r="B363" t="str">
            <v>Tubo Hierro ø 2'' x 20'</v>
          </cell>
          <cell r="C363">
            <v>2.6345144356955381</v>
          </cell>
          <cell r="D363">
            <v>1.1131588647254026E-2</v>
          </cell>
          <cell r="E363" t="str">
            <v>Ud</v>
          </cell>
          <cell r="F363">
            <v>1850</v>
          </cell>
          <cell r="G363">
            <v>4928.1099999999997</v>
          </cell>
          <cell r="H363">
            <v>0</v>
          </cell>
        </row>
        <row r="364">
          <cell r="A364">
            <v>0</v>
          </cell>
          <cell r="B364" t="str">
            <v>Pintura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0</v>
          </cell>
          <cell r="B365" t="str">
            <v>Pintura Multi-Purpose Epoxy Haze Gray</v>
          </cell>
          <cell r="C365">
            <v>1</v>
          </cell>
          <cell r="D365">
            <v>3.1126905187964009E-2</v>
          </cell>
          <cell r="E365" t="str">
            <v>Cub.</v>
          </cell>
          <cell r="F365">
            <v>6991.53</v>
          </cell>
          <cell r="G365">
            <v>7209.15</v>
          </cell>
          <cell r="H365">
            <v>0</v>
          </cell>
        </row>
        <row r="366">
          <cell r="A366">
            <v>0</v>
          </cell>
          <cell r="B366" t="str">
            <v>Pintura High Gloss Urethane Gris Perla</v>
          </cell>
          <cell r="C366">
            <v>5</v>
          </cell>
          <cell r="D366">
            <v>1.2758369610331095E-3</v>
          </cell>
          <cell r="E366" t="str">
            <v>Gls</v>
          </cell>
          <cell r="F366">
            <v>2542.37</v>
          </cell>
          <cell r="G366">
            <v>12728.07</v>
          </cell>
          <cell r="H366">
            <v>0</v>
          </cell>
        </row>
        <row r="367">
          <cell r="A367">
            <v>0</v>
          </cell>
          <cell r="B367" t="str">
            <v>Grout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0</v>
          </cell>
          <cell r="B368" t="str">
            <v>Morteo Listo Grout 640 kg/cm²</v>
          </cell>
          <cell r="C368">
            <v>1</v>
          </cell>
          <cell r="D368">
            <v>4.5998160073597322E-3</v>
          </cell>
          <cell r="E368" t="str">
            <v>Fdas</v>
          </cell>
          <cell r="F368">
            <v>885</v>
          </cell>
          <cell r="G368">
            <v>889.07</v>
          </cell>
          <cell r="H368">
            <v>0</v>
          </cell>
        </row>
        <row r="369">
          <cell r="A369">
            <v>0</v>
          </cell>
          <cell r="B369" t="str">
            <v>Miscelaneos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0</v>
          </cell>
          <cell r="B370" t="str">
            <v>Electrodo E70XX Universal 1/8''</v>
          </cell>
          <cell r="C370">
            <v>3</v>
          </cell>
          <cell r="D370">
            <v>1.8132232974332177E-3</v>
          </cell>
          <cell r="E370" t="str">
            <v>Lbs</v>
          </cell>
          <cell r="F370">
            <v>55.34</v>
          </cell>
          <cell r="G370">
            <v>166.32</v>
          </cell>
          <cell r="H370">
            <v>0</v>
          </cell>
        </row>
        <row r="371">
          <cell r="A371">
            <v>0</v>
          </cell>
          <cell r="B371" t="str">
            <v>Acetileno 390</v>
          </cell>
          <cell r="C371">
            <v>3</v>
          </cell>
          <cell r="D371">
            <v>2.9124228170907001E-4</v>
          </cell>
          <cell r="E371" t="str">
            <v>p3</v>
          </cell>
          <cell r="F371">
            <v>11.39</v>
          </cell>
          <cell r="G371">
            <v>34.18</v>
          </cell>
          <cell r="H371">
            <v>0</v>
          </cell>
        </row>
        <row r="372">
          <cell r="A372">
            <v>0</v>
          </cell>
          <cell r="B372" t="str">
            <v>Oxigeno Industrial 220</v>
          </cell>
          <cell r="C372">
            <v>2.4000000000000004</v>
          </cell>
          <cell r="D372">
            <v>2.5130553102724074E-4</v>
          </cell>
          <cell r="E372" t="str">
            <v>p3</v>
          </cell>
          <cell r="F372">
            <v>3.17</v>
          </cell>
          <cell r="G372">
            <v>7.61</v>
          </cell>
          <cell r="H372">
            <v>0</v>
          </cell>
        </row>
        <row r="373">
          <cell r="A373">
            <v>0</v>
          </cell>
          <cell r="B373" t="str">
            <v>Disco p/ esmerilar</v>
          </cell>
          <cell r="C373">
            <v>1</v>
          </cell>
          <cell r="D373">
            <v>2.6560766884754826E-3</v>
          </cell>
          <cell r="E373" t="str">
            <v>Ud</v>
          </cell>
          <cell r="F373">
            <v>340</v>
          </cell>
          <cell r="G373">
            <v>340.9</v>
          </cell>
          <cell r="H373">
            <v>0</v>
          </cell>
        </row>
        <row r="374">
          <cell r="A374" t="str">
            <v>b)</v>
          </cell>
          <cell r="B374" t="str">
            <v>Fabricación: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0</v>
          </cell>
          <cell r="B375" t="str">
            <v xml:space="preserve">SandBlasting </v>
          </cell>
          <cell r="C375">
            <v>1.8179133858267715</v>
          </cell>
          <cell r="D375">
            <v>2.7020278965390171E-4</v>
          </cell>
          <cell r="E375" t="str">
            <v>m2</v>
          </cell>
          <cell r="F375">
            <v>200</v>
          </cell>
          <cell r="G375">
            <v>363.68</v>
          </cell>
          <cell r="H375">
            <v>0</v>
          </cell>
        </row>
        <row r="376">
          <cell r="A376">
            <v>0</v>
          </cell>
          <cell r="B376" t="str">
            <v>Fabricación Estructura Metalica - Viga</v>
          </cell>
          <cell r="C376">
            <v>0.88287401574803148</v>
          </cell>
          <cell r="D376">
            <v>6.9186355473309881E-3</v>
          </cell>
          <cell r="E376" t="str">
            <v>Ton</v>
          </cell>
          <cell r="F376">
            <v>39683</v>
          </cell>
          <cell r="G376">
            <v>35277.480000000003</v>
          </cell>
          <cell r="H376">
            <v>0</v>
          </cell>
        </row>
        <row r="377">
          <cell r="A377">
            <v>0</v>
          </cell>
          <cell r="B377" t="str">
            <v>Fabricación Estructura Metalica - Columna</v>
          </cell>
          <cell r="C377">
            <v>0.26417322834645673</v>
          </cell>
          <cell r="D377">
            <v>2.6939040234834798E-2</v>
          </cell>
          <cell r="E377" t="str">
            <v>Ton</v>
          </cell>
          <cell r="F377">
            <v>44092.45</v>
          </cell>
          <cell r="G377">
            <v>11961.83</v>
          </cell>
          <cell r="H377">
            <v>0</v>
          </cell>
        </row>
        <row r="378">
          <cell r="A378">
            <v>0</v>
          </cell>
          <cell r="B378" t="str">
            <v>Fabricación Estructura Metalica - Placa</v>
          </cell>
          <cell r="C378">
            <v>0.17133559027777778</v>
          </cell>
          <cell r="D378">
            <v>2.2029350310709381E-4</v>
          </cell>
          <cell r="E378" t="str">
            <v>Ton</v>
          </cell>
          <cell r="F378">
            <v>33069.339999999997</v>
          </cell>
          <cell r="G378">
            <v>5667.2</v>
          </cell>
          <cell r="H378">
            <v>0</v>
          </cell>
        </row>
        <row r="379">
          <cell r="A379" t="str">
            <v>c)</v>
          </cell>
          <cell r="B379" t="str">
            <v>Operación Instalación: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A380">
            <v>0</v>
          </cell>
          <cell r="B380" t="str">
            <v>Izaje: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A381">
            <v>0</v>
          </cell>
          <cell r="B381" t="str">
            <v>MO-1001-9 [MAM] Maestro de Carpinteria Metalica</v>
          </cell>
          <cell r="C381">
            <v>1</v>
          </cell>
          <cell r="D381">
            <v>0</v>
          </cell>
          <cell r="E381" t="str">
            <v>Día</v>
          </cell>
          <cell r="F381">
            <v>2040.1</v>
          </cell>
          <cell r="G381">
            <v>2040.1</v>
          </cell>
          <cell r="H381">
            <v>0</v>
          </cell>
        </row>
        <row r="382">
          <cell r="A382">
            <v>0</v>
          </cell>
          <cell r="B382" t="str">
            <v>Tornilleria: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0</v>
          </cell>
          <cell r="B383" t="str">
            <v>MO-1001-13 [AEM] Armadores Estructuras Metalica</v>
          </cell>
          <cell r="C383">
            <v>2</v>
          </cell>
          <cell r="D383">
            <v>0</v>
          </cell>
          <cell r="E383" t="str">
            <v>Día</v>
          </cell>
          <cell r="F383">
            <v>1186.8</v>
          </cell>
          <cell r="G383">
            <v>2373.6</v>
          </cell>
          <cell r="H383">
            <v>0</v>
          </cell>
        </row>
        <row r="384">
          <cell r="A384">
            <v>0</v>
          </cell>
          <cell r="B384" t="str">
            <v>MO-1001-14 [AyEM] Ayudante Estructuras Metalica</v>
          </cell>
          <cell r="C384">
            <v>2</v>
          </cell>
          <cell r="D384">
            <v>0</v>
          </cell>
          <cell r="E384" t="str">
            <v>Día</v>
          </cell>
          <cell r="F384">
            <v>831.45</v>
          </cell>
          <cell r="G384">
            <v>1662.9</v>
          </cell>
          <cell r="H384">
            <v>0</v>
          </cell>
        </row>
        <row r="385">
          <cell r="A385">
            <v>0</v>
          </cell>
          <cell r="B385" t="str">
            <v>Soldadura de Campo: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0</v>
          </cell>
          <cell r="B386" t="str">
            <v>MO-1001-11 [SEM] Soldadores - Estructura Metalica</v>
          </cell>
          <cell r="C386">
            <v>1</v>
          </cell>
          <cell r="D386">
            <v>0</v>
          </cell>
          <cell r="E386" t="str">
            <v>Día</v>
          </cell>
          <cell r="F386">
            <v>1186.8</v>
          </cell>
          <cell r="G386">
            <v>1186.8</v>
          </cell>
          <cell r="H386">
            <v>0</v>
          </cell>
        </row>
        <row r="387">
          <cell r="A387">
            <v>0</v>
          </cell>
          <cell r="B387" t="str">
            <v>Pintura: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0</v>
          </cell>
          <cell r="B388" t="str">
            <v>MO-1001-12 [PEM] Pintor Estructura Metalica</v>
          </cell>
          <cell r="C388">
            <v>2</v>
          </cell>
          <cell r="D388">
            <v>0</v>
          </cell>
          <cell r="E388" t="str">
            <v>Día</v>
          </cell>
          <cell r="F388">
            <v>948.75</v>
          </cell>
          <cell r="G388">
            <v>1897.5</v>
          </cell>
          <cell r="H388">
            <v>0</v>
          </cell>
        </row>
        <row r="389">
          <cell r="A389" t="str">
            <v>d)</v>
          </cell>
          <cell r="B389" t="str">
            <v>Herramientas, Servicios: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0</v>
          </cell>
          <cell r="B390" t="str">
            <v>Pistola Neumatica p/ Tornilleria</v>
          </cell>
          <cell r="C390">
            <v>1</v>
          </cell>
          <cell r="D390">
            <v>0</v>
          </cell>
          <cell r="E390" t="str">
            <v>Día</v>
          </cell>
          <cell r="F390">
            <v>700</v>
          </cell>
          <cell r="G390">
            <v>700</v>
          </cell>
          <cell r="H390">
            <v>0</v>
          </cell>
        </row>
        <row r="391">
          <cell r="A391">
            <v>0</v>
          </cell>
          <cell r="B391" t="str">
            <v>Compresor p/ Pintura</v>
          </cell>
          <cell r="C391">
            <v>1</v>
          </cell>
          <cell r="D391">
            <v>0</v>
          </cell>
          <cell r="E391" t="str">
            <v>Día</v>
          </cell>
          <cell r="F391">
            <v>600</v>
          </cell>
          <cell r="G391">
            <v>600</v>
          </cell>
          <cell r="H391">
            <v>0</v>
          </cell>
        </row>
        <row r="392">
          <cell r="A392">
            <v>15</v>
          </cell>
          <cell r="B392" t="str">
            <v>Escalera Metalica 2</v>
          </cell>
          <cell r="C392">
            <v>1</v>
          </cell>
          <cell r="D392">
            <v>0</v>
          </cell>
          <cell r="E392" t="str">
            <v>Ud</v>
          </cell>
          <cell r="F392" t="str">
            <v>Lbs</v>
          </cell>
          <cell r="G392">
            <v>32.993332815174291</v>
          </cell>
          <cell r="H392">
            <v>206953.73</v>
          </cell>
        </row>
        <row r="393">
          <cell r="F393">
            <v>0</v>
          </cell>
        </row>
        <row r="394">
          <cell r="A394" t="str">
            <v>0.016</v>
          </cell>
          <cell r="B394" t="str">
            <v>Análisis de Costo Unitario de 507 m2 de Losa Metaldeck :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A395" t="str">
            <v>a)</v>
          </cell>
          <cell r="B395" t="str">
            <v>Materiales: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>
            <v>0</v>
          </cell>
          <cell r="B396" t="str">
            <v>Metaldeck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0</v>
          </cell>
          <cell r="B397" t="str">
            <v>Metaldeck Cal. 22 - 2'</v>
          </cell>
          <cell r="C397">
            <v>2726.5393055376271</v>
          </cell>
          <cell r="D397">
            <v>7.7275417209266925E-5</v>
          </cell>
          <cell r="E397" t="str">
            <v>pl</v>
          </cell>
          <cell r="F397">
            <v>127</v>
          </cell>
          <cell r="G397">
            <v>346297.25</v>
          </cell>
          <cell r="H397">
            <v>0</v>
          </cell>
        </row>
        <row r="398">
          <cell r="A398">
            <v>0</v>
          </cell>
          <cell r="B398" t="str">
            <v>Conector Cortante ø 3/4'' p/Studs</v>
          </cell>
          <cell r="C398">
            <v>300</v>
          </cell>
          <cell r="D398">
            <v>0</v>
          </cell>
          <cell r="E398" t="str">
            <v>Ud</v>
          </cell>
          <cell r="F398">
            <v>45</v>
          </cell>
          <cell r="G398">
            <v>13500</v>
          </cell>
          <cell r="H398">
            <v>0</v>
          </cell>
        </row>
        <row r="399">
          <cell r="A399">
            <v>0</v>
          </cell>
          <cell r="B399" t="str">
            <v>Malla Electrosoldad D2.9XD2.9 - 150 x 150</v>
          </cell>
          <cell r="C399">
            <v>5.2806249999999997</v>
          </cell>
          <cell r="D399">
            <v>4.154337791454616E-2</v>
          </cell>
          <cell r="E399" t="str">
            <v>Rollo</v>
          </cell>
          <cell r="F399">
            <v>11860.17</v>
          </cell>
          <cell r="G399">
            <v>65230.94</v>
          </cell>
          <cell r="H399">
            <v>0</v>
          </cell>
        </row>
        <row r="400">
          <cell r="A400">
            <v>0</v>
          </cell>
          <cell r="B400" t="str">
            <v>Hormigón Industrial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0</v>
          </cell>
          <cell r="B401" t="str">
            <v>Hormigón Industrial f'c 210 kg/cm² @ 28d</v>
          </cell>
          <cell r="C401">
            <v>50.694000000000003</v>
          </cell>
          <cell r="D401">
            <v>1.1046672190002246E-3</v>
          </cell>
          <cell r="E401" t="str">
            <v>m3</v>
          </cell>
          <cell r="F401">
            <v>6134.26</v>
          </cell>
          <cell r="G401">
            <v>311313.7</v>
          </cell>
          <cell r="H401">
            <v>0</v>
          </cell>
        </row>
        <row r="402">
          <cell r="A402" t="str">
            <v>b)</v>
          </cell>
          <cell r="B402" t="str">
            <v>Mano de Obra: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0</v>
          </cell>
          <cell r="B403" t="str">
            <v>MO-1077-8 [8] Coloc. acero malla electrosoldada</v>
          </cell>
          <cell r="C403">
            <v>22.442656249999999</v>
          </cell>
          <cell r="D403">
            <v>2.5551231263011096E-3</v>
          </cell>
          <cell r="E403" t="str">
            <v>qq</v>
          </cell>
          <cell r="F403">
            <v>419.57</v>
          </cell>
          <cell r="G403">
            <v>9440.33</v>
          </cell>
          <cell r="H403">
            <v>0</v>
          </cell>
        </row>
        <row r="404">
          <cell r="A404">
            <v>0</v>
          </cell>
          <cell r="B404" t="str">
            <v>MO-1001-3 [MA] Maestro de área (MA)</v>
          </cell>
          <cell r="C404">
            <v>33.795999999999999</v>
          </cell>
          <cell r="D404">
            <v>7.9060729495115294E-4</v>
          </cell>
          <cell r="E404" t="str">
            <v>Día</v>
          </cell>
          <cell r="F404">
            <v>1495</v>
          </cell>
          <cell r="G404">
            <v>50564.97</v>
          </cell>
          <cell r="H404">
            <v>0</v>
          </cell>
        </row>
        <row r="405">
          <cell r="A405">
            <v>0</v>
          </cell>
          <cell r="B405" t="str">
            <v>MO-1001-7 [TC] Técnico calificado (TC)</v>
          </cell>
          <cell r="C405">
            <v>67.591999999999999</v>
          </cell>
          <cell r="D405">
            <v>5.2642160376717298E-4</v>
          </cell>
          <cell r="E405" t="str">
            <v>Día</v>
          </cell>
          <cell r="F405">
            <v>545.1</v>
          </cell>
          <cell r="G405">
            <v>36863.79</v>
          </cell>
          <cell r="H405">
            <v>0</v>
          </cell>
        </row>
        <row r="406">
          <cell r="A406">
            <v>0</v>
          </cell>
          <cell r="B406" t="str">
            <v>MO-1001-8 [TNC] Técnico no calificado o PEON (TNC)</v>
          </cell>
          <cell r="C406">
            <v>202.77600000000001</v>
          </cell>
          <cell r="D406">
            <v>9.4377998022198814E-5</v>
          </cell>
          <cell r="E406" t="str">
            <v>Día</v>
          </cell>
          <cell r="F406">
            <v>497.95</v>
          </cell>
          <cell r="G406">
            <v>100981.84</v>
          </cell>
          <cell r="H406">
            <v>0</v>
          </cell>
        </row>
        <row r="407">
          <cell r="A407" t="str">
            <v>c)</v>
          </cell>
          <cell r="B407" t="str">
            <v>Herramientas, Servicios: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0</v>
          </cell>
          <cell r="B408" t="str">
            <v>Herramientas y equipos</v>
          </cell>
          <cell r="C408">
            <v>1</v>
          </cell>
          <cell r="D408">
            <v>0</v>
          </cell>
          <cell r="E408" t="str">
            <v>m2</v>
          </cell>
          <cell r="F408">
            <v>14947.09</v>
          </cell>
          <cell r="G408">
            <v>14947.09</v>
          </cell>
          <cell r="H408">
            <v>0</v>
          </cell>
        </row>
        <row r="409">
          <cell r="A409">
            <v>16</v>
          </cell>
          <cell r="B409" t="str">
            <v>Losa Metaldeck</v>
          </cell>
          <cell r="C409">
            <v>506.94</v>
          </cell>
          <cell r="D409">
            <v>0</v>
          </cell>
          <cell r="E409" t="str">
            <v>m2</v>
          </cell>
          <cell r="F409">
            <v>0</v>
          </cell>
          <cell r="G409">
            <v>0</v>
          </cell>
          <cell r="H409">
            <v>1872.29</v>
          </cell>
        </row>
        <row r="410">
          <cell r="F410">
            <v>0</v>
          </cell>
        </row>
        <row r="411">
          <cell r="A411" t="str">
            <v>0.017</v>
          </cell>
          <cell r="B411" t="str">
            <v>Análisis de Costo Unitario de 515 m2 de Colocación Aluzinc en Paredes h= 4,31 m 2do. Nivel :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a)</v>
          </cell>
          <cell r="B412" t="str">
            <v>Materiales: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>
            <v>0</v>
          </cell>
          <cell r="B413" t="str">
            <v>Aluzinc Cal. 26 - 42'' x 20' USG</v>
          </cell>
          <cell r="C413">
            <v>79.240833084840773</v>
          </cell>
          <cell r="D413">
            <v>4.3210845118823782E-4</v>
          </cell>
          <cell r="E413" t="str">
            <v>Ud</v>
          </cell>
          <cell r="F413">
            <v>1980</v>
          </cell>
          <cell r="G413">
            <v>156964.65</v>
          </cell>
          <cell r="H413">
            <v>0</v>
          </cell>
        </row>
        <row r="414">
          <cell r="A414">
            <v>0</v>
          </cell>
          <cell r="B414" t="str">
            <v xml:space="preserve">Tornillo Autotaladrante 8mm x 35 </v>
          </cell>
          <cell r="C414">
            <v>4637.88</v>
          </cell>
          <cell r="D414">
            <v>9.4115758964510497E-6</v>
          </cell>
          <cell r="E414" t="str">
            <v>Ud</v>
          </cell>
          <cell r="F414">
            <v>15</v>
          </cell>
          <cell r="G414">
            <v>69568.850000000006</v>
          </cell>
          <cell r="H414">
            <v>0</v>
          </cell>
        </row>
        <row r="415">
          <cell r="A415" t="str">
            <v>b)</v>
          </cell>
          <cell r="B415" t="str">
            <v>Mano de Obra: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>
            <v>0</v>
          </cell>
          <cell r="B416" t="str">
            <v>MO-1001-8 [TNC] Técnico no calificado o PEON (TNC)</v>
          </cell>
          <cell r="C416">
            <v>16</v>
          </cell>
          <cell r="D416">
            <v>9.4377998022198814E-5</v>
          </cell>
          <cell r="E416" t="str">
            <v>Día</v>
          </cell>
          <cell r="F416">
            <v>497.95</v>
          </cell>
          <cell r="G416">
            <v>7967.95</v>
          </cell>
          <cell r="H416">
            <v>0</v>
          </cell>
        </row>
        <row r="417">
          <cell r="A417">
            <v>0</v>
          </cell>
          <cell r="B417" t="str">
            <v>MO-1001-3 [MA] Maestro de área (MA)</v>
          </cell>
          <cell r="C417">
            <v>34.354666666666667</v>
          </cell>
          <cell r="D417">
            <v>7.9060729495115294E-4</v>
          </cell>
          <cell r="E417" t="str">
            <v>Día</v>
          </cell>
          <cell r="F417">
            <v>1495</v>
          </cell>
          <cell r="G417">
            <v>51400.83</v>
          </cell>
          <cell r="H417">
            <v>0</v>
          </cell>
        </row>
        <row r="418">
          <cell r="A418">
            <v>0</v>
          </cell>
          <cell r="B418" t="str">
            <v>MO-1001-7 [TC] Técnico calificado (TC)</v>
          </cell>
          <cell r="C418">
            <v>68.709333333333333</v>
          </cell>
          <cell r="D418">
            <v>5.2642160376717298E-4</v>
          </cell>
          <cell r="E418" t="str">
            <v>Día</v>
          </cell>
          <cell r="F418">
            <v>545.1</v>
          </cell>
          <cell r="G418">
            <v>37473.17</v>
          </cell>
          <cell r="H418">
            <v>0</v>
          </cell>
        </row>
        <row r="419">
          <cell r="A419">
            <v>0</v>
          </cell>
          <cell r="B419" t="str">
            <v>MO-1001-8 [TNC] Técnico no calificado o PEON (TNC)</v>
          </cell>
          <cell r="C419">
            <v>206.12800000000004</v>
          </cell>
          <cell r="D419">
            <v>9.4377998022198814E-5</v>
          </cell>
          <cell r="E419" t="str">
            <v>Día</v>
          </cell>
          <cell r="F419">
            <v>497.95</v>
          </cell>
          <cell r="G419">
            <v>102651.12</v>
          </cell>
          <cell r="H419">
            <v>0</v>
          </cell>
        </row>
        <row r="420">
          <cell r="A420" t="str">
            <v>c)</v>
          </cell>
          <cell r="B420" t="str">
            <v>Herramientas, Servicios: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>
            <v>0</v>
          </cell>
          <cell r="B421" t="str">
            <v>Herramientas y equipos</v>
          </cell>
          <cell r="C421">
            <v>1</v>
          </cell>
          <cell r="D421">
            <v>0</v>
          </cell>
          <cell r="E421" t="str">
            <v>m2</v>
          </cell>
          <cell r="F421">
            <v>6816.43</v>
          </cell>
          <cell r="G421">
            <v>6816.43</v>
          </cell>
          <cell r="H421">
            <v>0</v>
          </cell>
        </row>
        <row r="422">
          <cell r="A422">
            <v>17</v>
          </cell>
          <cell r="B422" t="str">
            <v>Colocación Aluzinc en Paredes h= 4,31 m 2do. Nivel</v>
          </cell>
          <cell r="C422">
            <v>515.32000000000005</v>
          </cell>
          <cell r="D422">
            <v>0</v>
          </cell>
          <cell r="E422" t="str">
            <v>m2</v>
          </cell>
          <cell r="F422">
            <v>0</v>
          </cell>
          <cell r="G422">
            <v>0</v>
          </cell>
          <cell r="H422">
            <v>839.95</v>
          </cell>
        </row>
        <row r="423">
          <cell r="F423">
            <v>0</v>
          </cell>
        </row>
        <row r="424">
          <cell r="A424" t="str">
            <v>0.018</v>
          </cell>
          <cell r="B424" t="str">
            <v>Análisis de Costo Unitario de 011 m2 de Colocación Aluzinc translucido en Paredes 2do. Nivel :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a)</v>
          </cell>
          <cell r="B425" t="str">
            <v>Materiales: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0</v>
          </cell>
          <cell r="B426" t="str">
            <v>Aluzinc Traslucidos 36'' x 10 .5'</v>
          </cell>
          <cell r="C426">
            <v>3.5982214821572498</v>
          </cell>
          <cell r="D426">
            <v>3.7604469890840614E-3</v>
          </cell>
          <cell r="E426" t="str">
            <v>Ud</v>
          </cell>
          <cell r="F426">
            <v>4720</v>
          </cell>
          <cell r="G426">
            <v>17047.47</v>
          </cell>
          <cell r="H426">
            <v>0</v>
          </cell>
        </row>
        <row r="427">
          <cell r="A427">
            <v>0</v>
          </cell>
          <cell r="B427" t="str">
            <v xml:space="preserve">Tornillo Autotaladrante 8mm x 35 </v>
          </cell>
          <cell r="C427">
            <v>94.77</v>
          </cell>
          <cell r="D427">
            <v>9.4115758964510497E-6</v>
          </cell>
          <cell r="E427" t="str">
            <v>Ud</v>
          </cell>
          <cell r="F427">
            <v>15</v>
          </cell>
          <cell r="G427">
            <v>1421.56</v>
          </cell>
          <cell r="H427">
            <v>0</v>
          </cell>
        </row>
        <row r="428">
          <cell r="A428" t="str">
            <v>b)</v>
          </cell>
          <cell r="B428" t="str">
            <v>Mano de Obra: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0</v>
          </cell>
          <cell r="B429" t="str">
            <v>MO-1001-8 [TNC] Técnico no calificado o PEON (TNC)</v>
          </cell>
          <cell r="C429">
            <v>0.5</v>
          </cell>
          <cell r="D429">
            <v>9.4377998022198814E-5</v>
          </cell>
          <cell r="E429" t="str">
            <v>Día</v>
          </cell>
          <cell r="F429">
            <v>497.95</v>
          </cell>
          <cell r="G429">
            <v>249</v>
          </cell>
          <cell r="H429">
            <v>0</v>
          </cell>
        </row>
        <row r="430">
          <cell r="A430">
            <v>0</v>
          </cell>
          <cell r="B430" t="str">
            <v>MO-1001-3 [MA] Maestro de área (MA)</v>
          </cell>
          <cell r="C430">
            <v>0.70199999999999996</v>
          </cell>
          <cell r="D430">
            <v>7.9060729495115294E-4</v>
          </cell>
          <cell r="E430" t="str">
            <v>Día</v>
          </cell>
          <cell r="F430">
            <v>1495</v>
          </cell>
          <cell r="G430">
            <v>1050.32</v>
          </cell>
          <cell r="H430">
            <v>0</v>
          </cell>
        </row>
        <row r="431">
          <cell r="A431">
            <v>0</v>
          </cell>
          <cell r="B431" t="str">
            <v>MO-1001-7 [TC] Técnico calificado (TC)</v>
          </cell>
          <cell r="C431">
            <v>1.4039999999999999</v>
          </cell>
          <cell r="D431">
            <v>5.2642160376717298E-4</v>
          </cell>
          <cell r="E431" t="str">
            <v>Día</v>
          </cell>
          <cell r="F431">
            <v>545.1</v>
          </cell>
          <cell r="G431">
            <v>765.72</v>
          </cell>
          <cell r="H431">
            <v>0</v>
          </cell>
        </row>
        <row r="432">
          <cell r="A432">
            <v>0</v>
          </cell>
          <cell r="B432" t="str">
            <v>MO-1001-8 [TNC] Técnico no calificado o PEON (TNC)</v>
          </cell>
          <cell r="C432">
            <v>4.2119999999999997</v>
          </cell>
          <cell r="D432">
            <v>9.4377998022198814E-5</v>
          </cell>
          <cell r="E432" t="str">
            <v>Día</v>
          </cell>
          <cell r="F432">
            <v>497.95</v>
          </cell>
          <cell r="G432">
            <v>2097.56</v>
          </cell>
          <cell r="H432">
            <v>0</v>
          </cell>
        </row>
        <row r="433">
          <cell r="A433" t="str">
            <v>c)</v>
          </cell>
          <cell r="B433" t="str">
            <v>Herramientas, Servicios: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0</v>
          </cell>
          <cell r="B434" t="str">
            <v>Herramientas y equipos</v>
          </cell>
          <cell r="C434">
            <v>1</v>
          </cell>
          <cell r="D434">
            <v>0</v>
          </cell>
          <cell r="E434" t="str">
            <v>m2</v>
          </cell>
          <cell r="F434">
            <v>362.11</v>
          </cell>
          <cell r="G434">
            <v>362.11</v>
          </cell>
          <cell r="H434">
            <v>0</v>
          </cell>
        </row>
        <row r="435">
          <cell r="A435">
            <v>18</v>
          </cell>
          <cell r="B435" t="str">
            <v>Colocación Aluzinc translucido en Paredes 2do. Nivel</v>
          </cell>
          <cell r="C435">
            <v>10.53</v>
          </cell>
          <cell r="D435">
            <v>0</v>
          </cell>
          <cell r="E435" t="str">
            <v>m2</v>
          </cell>
          <cell r="F435">
            <v>0</v>
          </cell>
          <cell r="G435">
            <v>0</v>
          </cell>
          <cell r="H435">
            <v>2183.64</v>
          </cell>
        </row>
        <row r="436">
          <cell r="F436">
            <v>0</v>
          </cell>
        </row>
        <row r="437">
          <cell r="A437" t="str">
            <v>0.019</v>
          </cell>
          <cell r="B437" t="str">
            <v>Análisis de Costo Unitario de 020 Ud de Colocación Correas del Techumbre Aluzinc :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a)</v>
          </cell>
          <cell r="B438" t="str">
            <v>Materiales: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>
            <v>0</v>
          </cell>
          <cell r="B439" t="str">
            <v>Correa Z 2 1/2" x 8" x 3/32"</v>
          </cell>
          <cell r="C439">
            <v>2112.8608923884512</v>
          </cell>
          <cell r="D439">
            <v>6.5838509316862843E-5</v>
          </cell>
          <cell r="E439" t="str">
            <v>pl</v>
          </cell>
          <cell r="F439">
            <v>95</v>
          </cell>
          <cell r="G439">
            <v>200735</v>
          </cell>
          <cell r="H439">
            <v>0</v>
          </cell>
        </row>
        <row r="440">
          <cell r="A440">
            <v>0</v>
          </cell>
          <cell r="B440" t="str">
            <v>Tensor ø 1/2" - 20'</v>
          </cell>
          <cell r="C440">
            <v>100</v>
          </cell>
          <cell r="D440">
            <v>0</v>
          </cell>
          <cell r="E440" t="str">
            <v>pl</v>
          </cell>
          <cell r="F440">
            <v>340</v>
          </cell>
          <cell r="G440">
            <v>34000</v>
          </cell>
          <cell r="H440">
            <v>0</v>
          </cell>
        </row>
        <row r="441">
          <cell r="A441">
            <v>0</v>
          </cell>
          <cell r="B441" t="str">
            <v xml:space="preserve">Tornillo Autotaladrante 8mm x 35 </v>
          </cell>
          <cell r="C441">
            <v>316.92913385826773</v>
          </cell>
          <cell r="D441">
            <v>9.4115758964510497E-6</v>
          </cell>
          <cell r="E441" t="str">
            <v>Ud</v>
          </cell>
          <cell r="F441">
            <v>15</v>
          </cell>
          <cell r="G441">
            <v>4753.9799999999996</v>
          </cell>
          <cell r="H441">
            <v>0</v>
          </cell>
        </row>
        <row r="442">
          <cell r="A442" t="str">
            <v>b)</v>
          </cell>
          <cell r="B442" t="str">
            <v>Mano de Obra: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>
            <v>0</v>
          </cell>
          <cell r="B443" t="str">
            <v>MO-1001-8 [TNC] Técnico no calificado o PEON (TNC)</v>
          </cell>
          <cell r="C443">
            <v>16</v>
          </cell>
          <cell r="D443">
            <v>9.4377998022198814E-5</v>
          </cell>
          <cell r="E443" t="str">
            <v>Día</v>
          </cell>
          <cell r="F443">
            <v>497.95</v>
          </cell>
          <cell r="G443">
            <v>7967.95</v>
          </cell>
          <cell r="H443">
            <v>0</v>
          </cell>
        </row>
        <row r="444">
          <cell r="A444">
            <v>0</v>
          </cell>
          <cell r="B444" t="str">
            <v>MO-1001-3 [MA] Maestro de área (MA)</v>
          </cell>
          <cell r="C444">
            <v>1.3333333333333333</v>
          </cell>
          <cell r="D444">
            <v>7.9060729495115294E-4</v>
          </cell>
          <cell r="E444" t="str">
            <v>Día</v>
          </cell>
          <cell r="F444">
            <v>1495</v>
          </cell>
          <cell r="G444">
            <v>1994.91</v>
          </cell>
          <cell r="H444">
            <v>0</v>
          </cell>
        </row>
        <row r="445">
          <cell r="A445">
            <v>0</v>
          </cell>
          <cell r="B445" t="str">
            <v>MO-1001-7 [TC] Técnico calificado (TC)</v>
          </cell>
          <cell r="C445">
            <v>2.6666666666666665</v>
          </cell>
          <cell r="D445">
            <v>5.2642160376717298E-4</v>
          </cell>
          <cell r="E445" t="str">
            <v>Día</v>
          </cell>
          <cell r="F445">
            <v>545.1</v>
          </cell>
          <cell r="G445">
            <v>1454.37</v>
          </cell>
          <cell r="H445">
            <v>0</v>
          </cell>
        </row>
        <row r="446">
          <cell r="A446">
            <v>0</v>
          </cell>
          <cell r="B446" t="str">
            <v>MO-1001-8 [TNC] Técnico no calificado o PEON (TNC)</v>
          </cell>
          <cell r="C446">
            <v>8</v>
          </cell>
          <cell r="D446">
            <v>9.4377998022198814E-5</v>
          </cell>
          <cell r="E446" t="str">
            <v>Día</v>
          </cell>
          <cell r="F446">
            <v>497.95</v>
          </cell>
          <cell r="G446">
            <v>3983.98</v>
          </cell>
          <cell r="H446">
            <v>0</v>
          </cell>
        </row>
        <row r="447">
          <cell r="A447" t="str">
            <v>c)</v>
          </cell>
          <cell r="B447" t="str">
            <v>Herramientas, Servicios: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0</v>
          </cell>
          <cell r="B448" t="str">
            <v>Herramientas y equipos</v>
          </cell>
          <cell r="C448">
            <v>1</v>
          </cell>
          <cell r="D448">
            <v>0</v>
          </cell>
          <cell r="E448" t="str">
            <v>Ud</v>
          </cell>
          <cell r="F448">
            <v>4078.24</v>
          </cell>
          <cell r="G448">
            <v>4078.24</v>
          </cell>
          <cell r="H448">
            <v>0</v>
          </cell>
        </row>
        <row r="449">
          <cell r="A449">
            <v>19</v>
          </cell>
          <cell r="B449" t="str">
            <v>Colocación Correas del Techumbre Aluzinc</v>
          </cell>
          <cell r="C449">
            <v>20</v>
          </cell>
          <cell r="D449">
            <v>0</v>
          </cell>
          <cell r="E449" t="str">
            <v>Ud</v>
          </cell>
          <cell r="F449">
            <v>0</v>
          </cell>
          <cell r="G449">
            <v>0</v>
          </cell>
          <cell r="H449">
            <v>12948.42</v>
          </cell>
        </row>
        <row r="450">
          <cell r="F450">
            <v>0</v>
          </cell>
        </row>
        <row r="451">
          <cell r="A451" t="str">
            <v>0.020</v>
          </cell>
          <cell r="B451" t="str">
            <v>Análisis de Costo Unitario de 880 m2 de Colocación Techumbre de Aluzinc :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recio Equipos"/>
      <sheetName val="O.M. y Salarios"/>
      <sheetName val="Material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Mano de Obra"/>
      <sheetName val="Analisis"/>
      <sheetName val="Rdmo Matariales"/>
      <sheetName val="Resumen de analisis"/>
    </sheetNames>
    <sheetDataSet>
      <sheetData sheetId="0"/>
      <sheetData sheetId="1">
        <row r="4">
          <cell r="D4">
            <v>4377</v>
          </cell>
        </row>
        <row r="8">
          <cell r="D8">
            <v>350</v>
          </cell>
        </row>
        <row r="10">
          <cell r="D10">
            <v>830</v>
          </cell>
        </row>
        <row r="11">
          <cell r="D11">
            <v>639</v>
          </cell>
        </row>
        <row r="12">
          <cell r="D12">
            <v>511</v>
          </cell>
        </row>
        <row r="13">
          <cell r="D13">
            <v>448</v>
          </cell>
        </row>
        <row r="14">
          <cell r="D14">
            <v>294</v>
          </cell>
        </row>
        <row r="15">
          <cell r="D15">
            <v>268</v>
          </cell>
        </row>
        <row r="556">
          <cell r="D556">
            <v>574.99992450000002</v>
          </cell>
        </row>
        <row r="778">
          <cell r="D778">
            <v>154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Amarre"/>
      <sheetName val="Escalera"/>
      <sheetName val="Mur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tz.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Vgas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</sheetNames>
    <sheetDataSet>
      <sheetData sheetId="0"/>
      <sheetData sheetId="1"/>
      <sheetData sheetId="2"/>
      <sheetData sheetId="3"/>
      <sheetData sheetId="4">
        <row r="3">
          <cell r="G3">
            <v>212.68726395300044</v>
          </cell>
        </row>
        <row r="4">
          <cell r="G4">
            <v>141.52328997062529</v>
          </cell>
        </row>
        <row r="5">
          <cell r="G5">
            <v>73.32996747796895</v>
          </cell>
        </row>
        <row r="9">
          <cell r="G9">
            <v>160</v>
          </cell>
        </row>
        <row r="24">
          <cell r="F24">
            <v>9</v>
          </cell>
        </row>
        <row r="26">
          <cell r="F26">
            <v>180</v>
          </cell>
        </row>
        <row r="27">
          <cell r="F27">
            <v>12</v>
          </cell>
        </row>
        <row r="34">
          <cell r="F34">
            <v>203</v>
          </cell>
        </row>
        <row r="36">
          <cell r="F36">
            <v>1629.61</v>
          </cell>
        </row>
        <row r="39">
          <cell r="F39">
            <v>28.25</v>
          </cell>
        </row>
        <row r="41">
          <cell r="F41">
            <v>900</v>
          </cell>
        </row>
        <row r="42">
          <cell r="F42">
            <v>800</v>
          </cell>
        </row>
        <row r="43">
          <cell r="F43">
            <v>0.6</v>
          </cell>
        </row>
        <row r="44">
          <cell r="F44">
            <v>1180</v>
          </cell>
        </row>
        <row r="46">
          <cell r="F46">
            <v>23.333411111370371</v>
          </cell>
        </row>
        <row r="47">
          <cell r="F47">
            <v>320</v>
          </cell>
        </row>
        <row r="48">
          <cell r="F48">
            <v>225</v>
          </cell>
        </row>
        <row r="49">
          <cell r="F49">
            <v>225</v>
          </cell>
        </row>
        <row r="64">
          <cell r="F64">
            <v>3651.0638888888889</v>
          </cell>
        </row>
        <row r="74">
          <cell r="F74">
            <v>3252.5111111111114</v>
          </cell>
        </row>
        <row r="85">
          <cell r="F85">
            <v>4011.2777777777778</v>
          </cell>
        </row>
        <row r="96">
          <cell r="F96">
            <v>3674.8111111111111</v>
          </cell>
        </row>
        <row r="213">
          <cell r="D213">
            <v>5759.6487899999993</v>
          </cell>
        </row>
      </sheetData>
      <sheetData sheetId="5"/>
      <sheetData sheetId="6">
        <row r="23">
          <cell r="G23">
            <v>1.3036438662750036</v>
          </cell>
        </row>
      </sheetData>
      <sheetData sheetId="7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MO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ICIO"/>
      <sheetName val="FONDO ESPECIAL DE LA PRESIDENCI"/>
      <sheetName val="Datos Para Project"/>
      <sheetName val="Desembolso de Caja"/>
      <sheetName val="Cronograma de Trabajo"/>
      <sheetName val="ANALISIS JULIO-07"/>
      <sheetName val="Cargas Sociales"/>
      <sheetName val="Tarifas de Alquiler de Equipo"/>
    </sheetNames>
    <sheetDataSet>
      <sheetData sheetId="0"/>
      <sheetData sheetId="1"/>
      <sheetData sheetId="2"/>
      <sheetData sheetId="3">
        <row r="7">
          <cell r="I7">
            <v>1.31200000027375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51">
          <cell r="E151">
            <v>4560.712195639896</v>
          </cell>
        </row>
        <row r="173">
          <cell r="E173">
            <v>238.36017625692841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ALUZINC"/>
      <sheetName val="ANALISIS ACERO"/>
      <sheetName val="propuesta"/>
      <sheetName val="peso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o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3">
          <cell r="H3">
            <v>36.25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7">
          <cell r="H17">
            <v>1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"/>
      <sheetName val="Analisis"/>
      <sheetName val="CPN1"/>
      <sheetName val="Modul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ARA BANCO"/>
      <sheetName val="PRESUPUESTO US"/>
      <sheetName val="PRESUPUESTO"/>
      <sheetName val="INSUMOS"/>
      <sheetName val="ZAPATAS"/>
      <sheetName val="COLUMNAS"/>
      <sheetName val="VIGAS"/>
      <sheetName val="LOSAS"/>
      <sheetName val="MORTEROS"/>
      <sheetName val="ANALISIS PISOS Y REVESTIMIENTOS"/>
      <sheetName val="ELECTRICAS"/>
      <sheetName val="PINTURA"/>
      <sheetName val="TECHO"/>
      <sheetName val="TRABAJOS SANITARIOS (NO DISENO)"/>
      <sheetName val="TABLA DE BANOS"/>
      <sheetName val="TABLA SALIDAS ELECTRICAS"/>
      <sheetName val="ALIMENTADORES ELECTRICOS"/>
      <sheetName val="TOPES DE GRANITO"/>
      <sheetName val="TABLA DE PUERTAS"/>
      <sheetName val="TABLA DE VENTANAS"/>
      <sheetName val="BARANDAS ELEV IZQ"/>
      <sheetName val="BARANDAS ELEV DER"/>
      <sheetName val="BARANDAS ELEV POSTERIOR"/>
      <sheetName val="BARANDAS ELEV FRONTA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 N S U M O S    VARIOS</v>
          </cell>
        </row>
        <row r="7">
          <cell r="B7">
            <v>35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A 9N"/>
      <sheetName val="volumetrias"/>
      <sheetName val="Presup"/>
      <sheetName val="mov. tierra"/>
      <sheetName val="muros y H.A."/>
      <sheetName val="Term."/>
      <sheetName val="VOL"/>
      <sheetName val="V. exterior"/>
      <sheetName val="Mano de Obra"/>
      <sheetName val="Insumos"/>
      <sheetName val="Analisis "/>
      <sheetName val="Mezcla"/>
      <sheetName val="Analisis Civil"/>
      <sheetName val="resum.ac "/>
      <sheetName val="LOSA 27"/>
      <sheetName val="Ac.Z"/>
      <sheetName val="Ac.C"/>
      <sheetName val="Ac.V"/>
      <sheetName val="Ac. M"/>
    </sheetNames>
    <sheetDataSet>
      <sheetData sheetId="0"/>
      <sheetData sheetId="1"/>
      <sheetData sheetId="2">
        <row r="4">
          <cell r="I4">
            <v>36.9</v>
          </cell>
        </row>
      </sheetData>
      <sheetData sheetId="3">
        <row r="26">
          <cell r="D26">
            <v>0.85</v>
          </cell>
        </row>
        <row r="28">
          <cell r="D28">
            <v>0.3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 refreshError="1"/>
      <sheetData sheetId="1" refreshError="1"/>
      <sheetData sheetId="2" refreshError="1">
        <row r="2">
          <cell r="J2">
            <v>0.01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6">
          <cell r="B6" t="str">
            <v>Acero 1/2" (  Grado 40  )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>
        <row r="201">
          <cell r="F201">
            <v>7792.2050656250012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 refreshError="1"/>
      <sheetData sheetId="1" refreshError="1"/>
      <sheetData sheetId="2" refreshError="1"/>
      <sheetData sheetId="3" refreshError="1">
        <row r="2">
          <cell r="G2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vto Tierra"/>
      <sheetName val="Materiales"/>
      <sheetName val="Equipos"/>
    </sheetNames>
    <sheetDataSet>
      <sheetData sheetId="0"/>
      <sheetData sheetId="1"/>
      <sheetData sheetId="2">
        <row r="6">
          <cell r="C6">
            <v>315</v>
          </cell>
        </row>
      </sheetData>
      <sheetData sheetId="3">
        <row r="16">
          <cell r="H16">
            <v>3410.0508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o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ursos"/>
      <sheetName val="Analisis"/>
    </sheetNames>
    <sheetDataSet>
      <sheetData sheetId="0">
        <row r="1">
          <cell r="A1" t="str">
            <v>Item</v>
          </cell>
          <cell r="B1" t="str">
            <v>Recurso</v>
          </cell>
        </row>
        <row r="2">
          <cell r="B2" t="str">
            <v>Angular L2x2x1/8 - ASTM A36</v>
          </cell>
        </row>
        <row r="3">
          <cell r="B3" t="str">
            <v>Tornillo Autotaladrante de #10 x 2 1/2" c/ Neopreno</v>
          </cell>
        </row>
        <row r="4">
          <cell r="B4" t="str">
            <v>Barra red 5/8"x 20'</v>
          </cell>
        </row>
        <row r="5">
          <cell r="B5" t="str">
            <v>Barra red 1"x 20'</v>
          </cell>
        </row>
        <row r="6">
          <cell r="B6" t="str">
            <v>Chanel C 12x20.7 - ASTM A36</v>
          </cell>
        </row>
        <row r="7">
          <cell r="B7" t="str">
            <v>Chanel C 6 x 13</v>
          </cell>
        </row>
        <row r="8">
          <cell r="B8" t="str">
            <v>Disco p/ esmerilar</v>
          </cell>
        </row>
        <row r="9">
          <cell r="B9" t="str">
            <v>Disco p/corte Metal</v>
          </cell>
        </row>
        <row r="10">
          <cell r="B10" t="str">
            <v>Electrodo E70XX</v>
          </cell>
        </row>
        <row r="11">
          <cell r="B11" t="str">
            <v>Fabricación de Estructuras Metálicas - Columnas</v>
          </cell>
        </row>
        <row r="12">
          <cell r="B12" t="str">
            <v>Fabricación de Estructuras Metálicas - Vigas</v>
          </cell>
        </row>
        <row r="13">
          <cell r="B13" t="str">
            <v>Fabricación de Estructuras Metálicas - Correa</v>
          </cell>
        </row>
        <row r="14">
          <cell r="B14" t="str">
            <v>Instalación de Estructuras Metálicas</v>
          </cell>
        </row>
        <row r="15">
          <cell r="B15" t="str">
            <v>MetalDeck Cal 22 1/32 W=940 mm</v>
          </cell>
        </row>
        <row r="16">
          <cell r="B16" t="str">
            <v>MetalDeck Cal 26 1/32 W=940 mm</v>
          </cell>
        </row>
        <row r="17">
          <cell r="B17" t="str">
            <v>Caballete Cal 26 1/32 W=940 mm</v>
          </cell>
        </row>
        <row r="18">
          <cell r="B18" t="str">
            <v>Perfil TS 10 x 10 x 3/8'' - ASTM A50</v>
          </cell>
        </row>
        <row r="19">
          <cell r="B19" t="str">
            <v>Perfil TS 12 x 6 x 5/16" - ASTM A50</v>
          </cell>
        </row>
        <row r="20">
          <cell r="B20" t="str">
            <v>Perfil TS 14 x 6 x 3/8'' - ASTM A50</v>
          </cell>
        </row>
        <row r="21">
          <cell r="B21" t="str">
            <v>Perfil W12x14 - ASTM A50</v>
          </cell>
        </row>
        <row r="22">
          <cell r="B22" t="str">
            <v>Perfil W12x16 - ASTM A50</v>
          </cell>
        </row>
        <row r="23">
          <cell r="B23" t="str">
            <v>Perfil W12x19 - ASTM A50</v>
          </cell>
        </row>
        <row r="24">
          <cell r="B24" t="str">
            <v>Perfil W12x22 - ASTM A50</v>
          </cell>
        </row>
        <row r="25">
          <cell r="B25" t="str">
            <v>Perfil W14x132 - ASTM A50</v>
          </cell>
        </row>
        <row r="26">
          <cell r="B26" t="str">
            <v>Perfil W14x159 - ASTM A50</v>
          </cell>
        </row>
        <row r="27">
          <cell r="B27" t="str">
            <v>Perfil W14x61 - ASTM A50</v>
          </cell>
        </row>
        <row r="28">
          <cell r="B28" t="str">
            <v>Perfil W14x74 - ASTM A50</v>
          </cell>
        </row>
        <row r="29">
          <cell r="B29" t="str">
            <v>Perfil W16x26 - ASTM A50</v>
          </cell>
        </row>
        <row r="30">
          <cell r="B30" t="str">
            <v>Perfil W16x36 - ASTM A50</v>
          </cell>
        </row>
        <row r="31">
          <cell r="B31" t="str">
            <v>Perfil W18x35 - ASTM A50</v>
          </cell>
        </row>
        <row r="32">
          <cell r="B32" t="str">
            <v>Perfil W18x50 - ASTM A50</v>
          </cell>
        </row>
        <row r="33">
          <cell r="B33" t="str">
            <v>Perfil W27x84 - ASTM A50</v>
          </cell>
        </row>
        <row r="34">
          <cell r="B34" t="str">
            <v>Perfil W33x130 - ASTM A50</v>
          </cell>
        </row>
        <row r="35">
          <cell r="B35" t="str">
            <v>Perfil W6x15  - ASTM A50</v>
          </cell>
        </row>
        <row r="36">
          <cell r="B36" t="str">
            <v>Perfil W8x24  - ASTM A50</v>
          </cell>
        </row>
        <row r="37">
          <cell r="B37" t="str">
            <v>Perno hook Ø  - A325 1'' x 18''</v>
          </cell>
        </row>
        <row r="38">
          <cell r="B38" t="str">
            <v>Perno Ø  - A325   3/4'' x 1 3/4''</v>
          </cell>
        </row>
        <row r="39">
          <cell r="B39" t="str">
            <v>Perno Ø  - A325   3/4'' x 2    ''</v>
          </cell>
        </row>
        <row r="40">
          <cell r="B40" t="str">
            <v>Perno Ø  - A325   3/4'' x 2    ''</v>
          </cell>
        </row>
        <row r="41">
          <cell r="B41" t="str">
            <v>Perno Ø  - A325   3/4'' x 2 1/2''</v>
          </cell>
        </row>
        <row r="42">
          <cell r="B42" t="str">
            <v>Perno Ø  - A325   3/4'' x 2 1/4''</v>
          </cell>
        </row>
        <row r="43">
          <cell r="B43" t="str">
            <v>Perno Ø  - A325   3/4'' x 2 1/8''</v>
          </cell>
        </row>
        <row r="44">
          <cell r="B44" t="str">
            <v>Perno Ø  - A325   5/8'' x 2    ''</v>
          </cell>
        </row>
        <row r="45">
          <cell r="B45" t="str">
            <v>Perno Ø  - A325   5/8'' x 2 1/2''</v>
          </cell>
        </row>
        <row r="46">
          <cell r="B46" t="str">
            <v>Perno Ø  - A325   7/8'' x 2    ''</v>
          </cell>
        </row>
        <row r="47">
          <cell r="B47" t="str">
            <v>Perno Ø  - A325   7/8'' x 2 1/4''</v>
          </cell>
        </row>
        <row r="48">
          <cell r="B48" t="str">
            <v>Perno Ø  - A325   7/8'' x 2 3/4''</v>
          </cell>
        </row>
        <row r="49">
          <cell r="B49" t="str">
            <v>Perno Ø  - A325   7/8'' x 3 1/4''</v>
          </cell>
        </row>
        <row r="50">
          <cell r="B50" t="str">
            <v>Perno Ø  - A325 1    '' x 3    ''</v>
          </cell>
        </row>
        <row r="51">
          <cell r="B51" t="str">
            <v>Perno Ø  - A490   7/8'' x 2 1/2''</v>
          </cell>
        </row>
        <row r="52">
          <cell r="B52" t="str">
            <v>Perno Ø  - A490   7/8'' x 3    ''</v>
          </cell>
        </row>
        <row r="53">
          <cell r="B53" t="str">
            <v>Perno Ø  - A490   7/8'' x 3 1/2''</v>
          </cell>
        </row>
        <row r="54">
          <cell r="B54" t="str">
            <v>Perno Ø  - A490 1    '' x 2 3/4''</v>
          </cell>
        </row>
        <row r="55">
          <cell r="B55" t="str">
            <v>Perno Ø  - A490 1    '' x 3 3/4''</v>
          </cell>
        </row>
        <row r="56">
          <cell r="B56" t="str">
            <v>Perno Ø  - A490 1    '' x 4 1/2''</v>
          </cell>
        </row>
        <row r="57">
          <cell r="B57" t="str">
            <v>Perno Ø  - A490 1 1/8'' x 3 3/4''</v>
          </cell>
        </row>
        <row r="58">
          <cell r="B58" t="str">
            <v>Perno Ø  - A490 1 1/8'' x 4 1/2''</v>
          </cell>
        </row>
        <row r="59">
          <cell r="B59" t="str">
            <v xml:space="preserve">Plancha ASTM A36 4' x 8' x 1/2" </v>
          </cell>
        </row>
        <row r="60">
          <cell r="B60" t="str">
            <v xml:space="preserve">Plancha ASTM A36 4' x 8' x 1/4" </v>
          </cell>
        </row>
        <row r="61">
          <cell r="B61" t="str">
            <v xml:space="preserve">Plancha ASTM A36 4' x 8' x 3/32" </v>
          </cell>
        </row>
        <row r="62">
          <cell r="B62" t="str">
            <v>Movilización y Desmovilización</v>
          </cell>
        </row>
        <row r="63">
          <cell r="B63" t="str">
            <v>Grúa de Hidraulica 20 Ton</v>
          </cell>
        </row>
        <row r="64">
          <cell r="B64" t="str">
            <v>Maestro de Carpinteria Metalica</v>
          </cell>
        </row>
        <row r="65">
          <cell r="B65" t="str">
            <v>Operador de Grua</v>
          </cell>
        </row>
        <row r="66">
          <cell r="B66" t="str">
            <v>Soldadores - Estructuras Metalicas</v>
          </cell>
        </row>
        <row r="67">
          <cell r="B67" t="str">
            <v>Pintores - Estructura Metalica</v>
          </cell>
        </row>
        <row r="68">
          <cell r="B68" t="str">
            <v>Pistola Neumatica P/ Tornilleria</v>
          </cell>
        </row>
        <row r="69">
          <cell r="B69" t="str">
            <v xml:space="preserve">PPG AMERCOAT 235 Multi-Purpose Epoxy Haze Gray (Cub) </v>
          </cell>
        </row>
        <row r="70">
          <cell r="B70" t="str">
            <v xml:space="preserve">PPG PITT-HANE 35 High Gloss Urethane Gris Perla (Ga) </v>
          </cell>
        </row>
        <row r="71">
          <cell r="B71" t="str">
            <v>Compresor para Pintura</v>
          </cell>
        </row>
        <row r="72">
          <cell r="B72" t="str">
            <v>Acetileno</v>
          </cell>
        </row>
        <row r="73">
          <cell r="B73" t="str">
            <v>Oxigeno</v>
          </cell>
        </row>
        <row r="74">
          <cell r="B74" t="str">
            <v xml:space="preserve">Plancha ASTM A36 4' x 8' x 1/2" </v>
          </cell>
        </row>
        <row r="75">
          <cell r="B75" t="str">
            <v xml:space="preserve">Plancha ASTM A36 4' x 8' x 1/4" </v>
          </cell>
        </row>
        <row r="76">
          <cell r="B76" t="str">
            <v xml:space="preserve">Plancha ASTM A36 4' x 8' x 3/32" 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arela de L=60.00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.precios un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 Vigas Entrepiso"/>
      <sheetName val="Aceros columnas n1-2"/>
      <sheetName val="Acero Zapata"/>
      <sheetName val="Res Cuantia N1-2"/>
      <sheetName val="Res Cuantia Z"/>
      <sheetName val="INSUMOSJES"/>
      <sheetName val="cot.puer.ven"/>
      <sheetName val="insumos"/>
      <sheetName val="subida"/>
      <sheetName val="ORQUIDEA TIPO A"/>
      <sheetName val="analisis1"/>
      <sheetName val="med.mov.de tierras"/>
      <sheetName val="med.superestruc."/>
      <sheetName val="med.terminacion"/>
      <sheetName val="TERMINACION"/>
      <sheetName val="INSTALACIONES"/>
      <sheetName val="MOVIMIENTO DE TIERRAS"/>
      <sheetName val="analisis unitarios"/>
      <sheetName val="SUPERESTRUCTURA"/>
      <sheetName val="PARTIDAS"/>
      <sheetName val="R.CAYENA"/>
      <sheetName val="med.mov.de tierras2"/>
      <sheetName val="factores"/>
      <sheetName val="cotizaciones"/>
      <sheetName val="CONTRARO SEÑALIZACIONES"/>
      <sheetName val="Analisis 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IR568"/>
  <sheetViews>
    <sheetView tabSelected="1" view="pageBreakPreview" zoomScaleNormal="100" zoomScaleSheetLayoutView="100" workbookViewId="0">
      <selection activeCell="E566" sqref="E566"/>
    </sheetView>
  </sheetViews>
  <sheetFormatPr baseColWidth="10" defaultColWidth="11.42578125" defaultRowHeight="15" x14ac:dyDescent="0.25"/>
  <cols>
    <col min="1" max="1" width="4.5703125" style="20" customWidth="1"/>
    <col min="2" max="2" width="44.28515625" style="21" customWidth="1"/>
    <col min="3" max="3" width="8.85546875" style="22" customWidth="1"/>
    <col min="4" max="4" width="7.5703125" style="23" customWidth="1"/>
    <col min="5" max="5" width="12.140625" style="24" customWidth="1"/>
    <col min="6" max="6" width="12.7109375" style="22" customWidth="1"/>
    <col min="7" max="7" width="23.28515625" style="25" customWidth="1"/>
    <col min="8" max="16384" width="11.42578125" style="7"/>
  </cols>
  <sheetData>
    <row r="1" spans="1:7" s="3" customFormat="1" x14ac:dyDescent="0.25">
      <c r="A1" s="183" t="s">
        <v>0</v>
      </c>
      <c r="B1" s="183"/>
      <c r="C1" s="183"/>
      <c r="D1" s="183"/>
      <c r="E1" s="183"/>
      <c r="F1" s="1"/>
      <c r="G1" s="2"/>
    </row>
    <row r="2" spans="1:7" s="3" customFormat="1" x14ac:dyDescent="0.25">
      <c r="A2" s="184" t="s">
        <v>1</v>
      </c>
      <c r="B2" s="184"/>
      <c r="C2" s="1"/>
      <c r="D2" s="4"/>
      <c r="E2" s="1"/>
      <c r="F2" s="1"/>
      <c r="G2" s="2"/>
    </row>
    <row r="3" spans="1:7" s="3" customFormat="1" ht="14.25" customHeight="1" x14ac:dyDescent="0.25">
      <c r="A3" s="184" t="s">
        <v>2</v>
      </c>
      <c r="B3" s="184"/>
      <c r="C3" s="1"/>
      <c r="D3" s="4"/>
      <c r="E3" s="1"/>
      <c r="F3" s="1"/>
      <c r="G3" s="2"/>
    </row>
    <row r="4" spans="1:7" x14ac:dyDescent="0.25">
      <c r="A4" s="5"/>
      <c r="B4" s="185"/>
      <c r="C4" s="185"/>
      <c r="D4" s="185"/>
      <c r="E4" s="185"/>
      <c r="F4" s="6"/>
      <c r="G4" s="2"/>
    </row>
    <row r="5" spans="1:7" s="3" customFormat="1" ht="16.5" customHeight="1" x14ac:dyDescent="0.25">
      <c r="A5" s="182" t="s">
        <v>3</v>
      </c>
      <c r="B5" s="182"/>
      <c r="C5" s="182"/>
      <c r="D5" s="182"/>
      <c r="E5" s="182"/>
      <c r="F5" s="182"/>
      <c r="G5" s="182"/>
    </row>
    <row r="6" spans="1:7" s="3" customFormat="1" ht="15.75" customHeight="1" x14ac:dyDescent="0.25">
      <c r="A6" s="182" t="s">
        <v>4</v>
      </c>
      <c r="B6" s="182"/>
      <c r="C6" s="182"/>
      <c r="D6" s="182"/>
      <c r="E6" s="182"/>
      <c r="F6" s="182"/>
      <c r="G6" s="182"/>
    </row>
    <row r="7" spans="1:7" ht="15.75" thickBot="1" x14ac:dyDescent="0.3">
      <c r="A7" s="8"/>
      <c r="B7" s="9"/>
      <c r="C7" s="10"/>
      <c r="D7" s="11"/>
      <c r="E7" s="10"/>
      <c r="F7" s="10"/>
      <c r="G7" s="12"/>
    </row>
    <row r="8" spans="1:7" s="19" customFormat="1" ht="15.95" customHeight="1" thickBot="1" x14ac:dyDescent="0.3">
      <c r="A8" s="13" t="s">
        <v>5</v>
      </c>
      <c r="B8" s="14" t="s">
        <v>6</v>
      </c>
      <c r="C8" s="15" t="s">
        <v>7</v>
      </c>
      <c r="D8" s="16" t="s">
        <v>8</v>
      </c>
      <c r="E8" s="17" t="s">
        <v>9</v>
      </c>
      <c r="F8" s="17" t="s">
        <v>10</v>
      </c>
      <c r="G8" s="18" t="s">
        <v>11</v>
      </c>
    </row>
    <row r="9" spans="1:7" ht="13.5" customHeight="1" x14ac:dyDescent="0.25"/>
    <row r="10" spans="1:7" x14ac:dyDescent="0.25">
      <c r="A10" s="26" t="s">
        <v>12</v>
      </c>
      <c r="B10" s="27" t="s">
        <v>13</v>
      </c>
      <c r="G10" s="28"/>
    </row>
    <row r="11" spans="1:7" ht="16.5" customHeight="1" x14ac:dyDescent="0.25">
      <c r="A11" s="29" t="s">
        <v>14</v>
      </c>
      <c r="B11" s="9" t="s">
        <v>15</v>
      </c>
      <c r="C11" s="22">
        <v>1</v>
      </c>
      <c r="D11" s="30" t="s">
        <v>16</v>
      </c>
      <c r="F11" s="22">
        <f>C11*E11</f>
        <v>0</v>
      </c>
      <c r="G11" s="7"/>
    </row>
    <row r="12" spans="1:7" ht="16.5" customHeight="1" x14ac:dyDescent="0.25">
      <c r="A12" s="29" t="s">
        <v>17</v>
      </c>
      <c r="B12" s="9" t="s">
        <v>18</v>
      </c>
      <c r="C12" s="22">
        <v>85.84</v>
      </c>
      <c r="D12" s="30" t="s">
        <v>19</v>
      </c>
      <c r="F12" s="22">
        <f>C12*E12</f>
        <v>0</v>
      </c>
      <c r="G12" s="7"/>
    </row>
    <row r="13" spans="1:7" x14ac:dyDescent="0.25">
      <c r="A13" s="31" t="s">
        <v>20</v>
      </c>
      <c r="B13" s="9" t="s">
        <v>21</v>
      </c>
      <c r="C13" s="22">
        <v>1</v>
      </c>
      <c r="D13" s="30" t="s">
        <v>22</v>
      </c>
      <c r="F13" s="22">
        <f>C13*E13</f>
        <v>0</v>
      </c>
      <c r="G13" s="28"/>
    </row>
    <row r="14" spans="1:7" x14ac:dyDescent="0.25">
      <c r="A14" s="20" t="s">
        <v>23</v>
      </c>
      <c r="B14" s="9" t="s">
        <v>24</v>
      </c>
      <c r="C14" s="22">
        <v>1</v>
      </c>
      <c r="D14" s="30" t="s">
        <v>22</v>
      </c>
      <c r="F14" s="22">
        <f>C14*E14</f>
        <v>0</v>
      </c>
      <c r="G14" s="28"/>
    </row>
    <row r="15" spans="1:7" ht="16.5" customHeight="1" x14ac:dyDescent="0.25">
      <c r="A15" s="20" t="s">
        <v>20</v>
      </c>
      <c r="B15" s="9" t="s">
        <v>25</v>
      </c>
      <c r="C15" s="22">
        <v>159.71</v>
      </c>
      <c r="D15" s="30" t="s">
        <v>26</v>
      </c>
      <c r="F15" s="22">
        <f>C15*E15</f>
        <v>0</v>
      </c>
      <c r="G15" s="28">
        <f>SUM(F11:F15)</f>
        <v>0</v>
      </c>
    </row>
    <row r="16" spans="1:7" ht="13.5" customHeight="1" x14ac:dyDescent="0.25"/>
    <row r="17" spans="1:7" x14ac:dyDescent="0.25">
      <c r="B17" s="187" t="s">
        <v>27</v>
      </c>
      <c r="C17" s="187"/>
      <c r="D17" s="187"/>
      <c r="E17" s="187"/>
      <c r="F17" s="32" t="s">
        <v>28</v>
      </c>
      <c r="G17" s="33">
        <f>SUM(G15)</f>
        <v>0</v>
      </c>
    </row>
    <row r="18" spans="1:7" ht="13.5" customHeight="1" x14ac:dyDescent="0.25"/>
    <row r="19" spans="1:7" ht="15.95" customHeight="1" x14ac:dyDescent="0.25">
      <c r="B19" s="34" t="s">
        <v>29</v>
      </c>
      <c r="G19" s="28"/>
    </row>
    <row r="20" spans="1:7" ht="13.5" customHeight="1" x14ac:dyDescent="0.25"/>
    <row r="21" spans="1:7" x14ac:dyDescent="0.25">
      <c r="A21" s="26" t="s">
        <v>12</v>
      </c>
      <c r="B21" s="27" t="s">
        <v>30</v>
      </c>
      <c r="G21" s="28"/>
    </row>
    <row r="22" spans="1:7" ht="16.5" customHeight="1" x14ac:dyDescent="0.25">
      <c r="A22" s="29" t="s">
        <v>14</v>
      </c>
      <c r="B22" s="9" t="s">
        <v>31</v>
      </c>
      <c r="C22" s="22">
        <v>24.75</v>
      </c>
      <c r="D22" s="30" t="s">
        <v>26</v>
      </c>
      <c r="F22" s="22">
        <f t="shared" ref="F22:F33" si="0">C22*E22</f>
        <v>0</v>
      </c>
      <c r="G22" s="28"/>
    </row>
    <row r="23" spans="1:7" ht="16.5" customHeight="1" x14ac:dyDescent="0.25">
      <c r="A23" s="29" t="s">
        <v>17</v>
      </c>
      <c r="B23" s="9" t="s">
        <v>32</v>
      </c>
      <c r="C23" s="22">
        <v>135.94999999999999</v>
      </c>
      <c r="D23" s="30" t="s">
        <v>26</v>
      </c>
      <c r="F23" s="22">
        <f t="shared" si="0"/>
        <v>0</v>
      </c>
      <c r="G23" s="28"/>
    </row>
    <row r="24" spans="1:7" x14ac:dyDescent="0.25">
      <c r="A24" s="29" t="s">
        <v>20</v>
      </c>
      <c r="B24" s="9" t="s">
        <v>33</v>
      </c>
      <c r="C24" s="22">
        <v>4.16</v>
      </c>
      <c r="D24" s="30" t="s">
        <v>34</v>
      </c>
      <c r="F24" s="22">
        <f t="shared" si="0"/>
        <v>0</v>
      </c>
      <c r="G24" s="7"/>
    </row>
    <row r="25" spans="1:7" x14ac:dyDescent="0.25">
      <c r="A25" s="20" t="s">
        <v>23</v>
      </c>
      <c r="B25" s="9" t="s">
        <v>35</v>
      </c>
      <c r="C25" s="22">
        <v>2.1800000000000002</v>
      </c>
      <c r="D25" s="30" t="s">
        <v>26</v>
      </c>
      <c r="F25" s="22">
        <f t="shared" si="0"/>
        <v>0</v>
      </c>
      <c r="G25" s="7"/>
    </row>
    <row r="26" spans="1:7" x14ac:dyDescent="0.25">
      <c r="A26" s="20" t="s">
        <v>36</v>
      </c>
      <c r="B26" s="9" t="s">
        <v>37</v>
      </c>
      <c r="C26" s="22">
        <v>184.8</v>
      </c>
      <c r="D26" s="30" t="s">
        <v>26</v>
      </c>
      <c r="F26" s="22">
        <f t="shared" si="0"/>
        <v>0</v>
      </c>
      <c r="G26" s="7"/>
    </row>
    <row r="27" spans="1:7" x14ac:dyDescent="0.25">
      <c r="A27" s="20" t="s">
        <v>38</v>
      </c>
      <c r="B27" s="9" t="s">
        <v>39</v>
      </c>
      <c r="C27" s="22">
        <v>208.14</v>
      </c>
      <c r="D27" s="30" t="s">
        <v>26</v>
      </c>
      <c r="F27" s="22">
        <f t="shared" si="0"/>
        <v>0</v>
      </c>
      <c r="G27" s="7"/>
    </row>
    <row r="28" spans="1:7" x14ac:dyDescent="0.25">
      <c r="A28" s="20" t="s">
        <v>40</v>
      </c>
      <c r="B28" s="9" t="s">
        <v>41</v>
      </c>
      <c r="C28" s="22">
        <v>33.700000000000003</v>
      </c>
      <c r="D28" s="30" t="s">
        <v>26</v>
      </c>
      <c r="F28" s="22">
        <f t="shared" si="0"/>
        <v>0</v>
      </c>
      <c r="G28" s="28"/>
    </row>
    <row r="29" spans="1:7" x14ac:dyDescent="0.25">
      <c r="A29" s="20" t="s">
        <v>42</v>
      </c>
      <c r="B29" s="21" t="s">
        <v>43</v>
      </c>
      <c r="C29" s="22">
        <v>8</v>
      </c>
      <c r="D29" s="23" t="s">
        <v>16</v>
      </c>
      <c r="F29" s="22">
        <f t="shared" si="0"/>
        <v>0</v>
      </c>
      <c r="G29" s="7"/>
    </row>
    <row r="30" spans="1:7" x14ac:dyDescent="0.25">
      <c r="A30" s="29" t="s">
        <v>44</v>
      </c>
      <c r="B30" s="21" t="s">
        <v>45</v>
      </c>
      <c r="C30" s="22">
        <v>1</v>
      </c>
      <c r="D30" s="23" t="s">
        <v>16</v>
      </c>
      <c r="F30" s="22">
        <f t="shared" si="0"/>
        <v>0</v>
      </c>
      <c r="G30" s="7"/>
    </row>
    <row r="31" spans="1:7" x14ac:dyDescent="0.25">
      <c r="A31" s="20" t="s">
        <v>46</v>
      </c>
      <c r="B31" s="21" t="s">
        <v>47</v>
      </c>
      <c r="C31" s="22">
        <v>1</v>
      </c>
      <c r="D31" s="23" t="s">
        <v>16</v>
      </c>
      <c r="F31" s="22">
        <f t="shared" si="0"/>
        <v>0</v>
      </c>
      <c r="G31" s="7"/>
    </row>
    <row r="32" spans="1:7" x14ac:dyDescent="0.25">
      <c r="A32" s="29" t="s">
        <v>48</v>
      </c>
      <c r="B32" s="21" t="s">
        <v>49</v>
      </c>
      <c r="C32" s="22">
        <f>C33</f>
        <v>53.349140000000006</v>
      </c>
      <c r="D32" s="23" t="s">
        <v>34</v>
      </c>
      <c r="F32" s="22">
        <f t="shared" si="0"/>
        <v>0</v>
      </c>
    </row>
    <row r="33" spans="1:7" x14ac:dyDescent="0.25">
      <c r="A33" s="29" t="s">
        <v>50</v>
      </c>
      <c r="B33" s="21" t="s">
        <v>51</v>
      </c>
      <c r="C33" s="22">
        <f>((C22*0.15)+C24+(C25*0.1)+(C26*0.04)+(C27*0.02)+(C23*0.15)+1)*1.3</f>
        <v>53.349140000000006</v>
      </c>
      <c r="D33" s="23" t="s">
        <v>34</v>
      </c>
      <c r="F33" s="22">
        <f t="shared" si="0"/>
        <v>0</v>
      </c>
      <c r="G33" s="28">
        <f>SUM(F22:F33)</f>
        <v>0</v>
      </c>
    </row>
    <row r="34" spans="1:7" ht="13.5" customHeight="1" x14ac:dyDescent="0.25"/>
    <row r="35" spans="1:7" x14ac:dyDescent="0.25">
      <c r="A35" s="26" t="s">
        <v>52</v>
      </c>
      <c r="B35" s="27" t="s">
        <v>53</v>
      </c>
      <c r="G35" s="35"/>
    </row>
    <row r="36" spans="1:7" ht="16.5" customHeight="1" x14ac:dyDescent="0.25">
      <c r="A36" s="29" t="s">
        <v>14</v>
      </c>
      <c r="B36" s="36" t="s">
        <v>54</v>
      </c>
      <c r="C36" s="22">
        <v>295.95999999999998</v>
      </c>
      <c r="D36" s="30" t="s">
        <v>34</v>
      </c>
      <c r="F36" s="22">
        <f>C36*E36</f>
        <v>0</v>
      </c>
      <c r="G36" s="35"/>
    </row>
    <row r="37" spans="1:7" ht="16.5" customHeight="1" x14ac:dyDescent="0.25">
      <c r="A37" s="29" t="s">
        <v>17</v>
      </c>
      <c r="B37" s="36" t="s">
        <v>55</v>
      </c>
      <c r="C37" s="22">
        <v>94.24</v>
      </c>
      <c r="D37" s="30" t="s">
        <v>34</v>
      </c>
      <c r="F37" s="22">
        <f>C37*E37</f>
        <v>0</v>
      </c>
      <c r="G37" s="35"/>
    </row>
    <row r="38" spans="1:7" ht="16.5" customHeight="1" x14ac:dyDescent="0.25">
      <c r="A38" s="31" t="s">
        <v>20</v>
      </c>
      <c r="B38" s="36" t="s">
        <v>56</v>
      </c>
      <c r="C38" s="22">
        <v>214.63</v>
      </c>
      <c r="D38" s="30" t="s">
        <v>34</v>
      </c>
      <c r="F38" s="22">
        <f>C38*E38</f>
        <v>0</v>
      </c>
      <c r="G38" s="35"/>
    </row>
    <row r="39" spans="1:7" x14ac:dyDescent="0.25">
      <c r="A39" s="29" t="s">
        <v>23</v>
      </c>
      <c r="B39" s="9" t="s">
        <v>57</v>
      </c>
      <c r="C39" s="22">
        <v>170.22</v>
      </c>
      <c r="D39" s="30" t="s">
        <v>34</v>
      </c>
      <c r="F39" s="22">
        <f>C39*E39</f>
        <v>0</v>
      </c>
      <c r="G39" s="28">
        <f>SUM(F36:F39)</f>
        <v>0</v>
      </c>
    </row>
    <row r="40" spans="1:7" ht="13.5" customHeight="1" x14ac:dyDescent="0.25"/>
    <row r="41" spans="1:7" x14ac:dyDescent="0.25">
      <c r="A41" s="26" t="s">
        <v>58</v>
      </c>
      <c r="B41" s="34" t="s">
        <v>59</v>
      </c>
      <c r="G41" s="28"/>
    </row>
    <row r="42" spans="1:7" x14ac:dyDescent="0.25">
      <c r="A42" s="29" t="s">
        <v>14</v>
      </c>
      <c r="B42" s="37" t="s">
        <v>60</v>
      </c>
      <c r="C42" s="22">
        <v>63.3</v>
      </c>
      <c r="D42" s="23" t="s">
        <v>34</v>
      </c>
      <c r="F42" s="22">
        <f t="shared" ref="F42:F71" si="1">C42*E42</f>
        <v>0</v>
      </c>
      <c r="G42" s="28"/>
    </row>
    <row r="43" spans="1:7" x14ac:dyDescent="0.25">
      <c r="A43" s="29" t="s">
        <v>17</v>
      </c>
      <c r="B43" s="37" t="s">
        <v>61</v>
      </c>
      <c r="C43" s="22">
        <v>53.87</v>
      </c>
      <c r="D43" s="23" t="s">
        <v>34</v>
      </c>
      <c r="F43" s="22">
        <f t="shared" si="1"/>
        <v>0</v>
      </c>
    </row>
    <row r="44" spans="1:7" x14ac:dyDescent="0.25">
      <c r="A44" s="31" t="s">
        <v>20</v>
      </c>
      <c r="B44" s="38" t="s">
        <v>62</v>
      </c>
      <c r="C44" s="22">
        <v>2.7</v>
      </c>
      <c r="D44" s="23" t="s">
        <v>34</v>
      </c>
      <c r="F44" s="22">
        <f t="shared" si="1"/>
        <v>0</v>
      </c>
      <c r="G44" s="28"/>
    </row>
    <row r="45" spans="1:7" x14ac:dyDescent="0.25">
      <c r="A45" s="29" t="s">
        <v>23</v>
      </c>
      <c r="B45" s="38" t="s">
        <v>63</v>
      </c>
      <c r="C45" s="22">
        <v>10.45</v>
      </c>
      <c r="D45" s="23" t="s">
        <v>34</v>
      </c>
      <c r="F45" s="22">
        <f t="shared" si="1"/>
        <v>0</v>
      </c>
      <c r="G45" s="28"/>
    </row>
    <row r="46" spans="1:7" x14ac:dyDescent="0.25">
      <c r="A46" s="29" t="s">
        <v>36</v>
      </c>
      <c r="B46" s="38" t="s">
        <v>64</v>
      </c>
      <c r="C46" s="22">
        <v>0.51</v>
      </c>
      <c r="D46" s="23" t="s">
        <v>34</v>
      </c>
      <c r="F46" s="22">
        <f t="shared" si="1"/>
        <v>0</v>
      </c>
      <c r="G46" s="28"/>
    </row>
    <row r="47" spans="1:7" x14ac:dyDescent="0.25">
      <c r="A47" s="29" t="s">
        <v>38</v>
      </c>
      <c r="B47" s="38" t="s">
        <v>65</v>
      </c>
      <c r="C47" s="22">
        <v>0.79</v>
      </c>
      <c r="D47" s="23" t="s">
        <v>34</v>
      </c>
      <c r="F47" s="22">
        <f t="shared" si="1"/>
        <v>0</v>
      </c>
      <c r="G47" s="28"/>
    </row>
    <row r="48" spans="1:7" ht="30" x14ac:dyDescent="0.25">
      <c r="A48" s="31" t="s">
        <v>40</v>
      </c>
      <c r="B48" s="38" t="s">
        <v>66</v>
      </c>
      <c r="C48" s="22">
        <v>10.45</v>
      </c>
      <c r="D48" s="23" t="s">
        <v>34</v>
      </c>
      <c r="F48" s="22">
        <f t="shared" si="1"/>
        <v>0</v>
      </c>
      <c r="G48" s="28"/>
    </row>
    <row r="49" spans="1:7" ht="30" x14ac:dyDescent="0.25">
      <c r="A49" s="29" t="s">
        <v>42</v>
      </c>
      <c r="B49" s="38" t="s">
        <v>67</v>
      </c>
      <c r="C49" s="22">
        <v>12.6</v>
      </c>
      <c r="D49" s="23" t="s">
        <v>34</v>
      </c>
      <c r="F49" s="22">
        <f t="shared" si="1"/>
        <v>0</v>
      </c>
      <c r="G49" s="28"/>
    </row>
    <row r="50" spans="1:7" ht="30" x14ac:dyDescent="0.25">
      <c r="A50" s="29" t="s">
        <v>44</v>
      </c>
      <c r="B50" s="38" t="s">
        <v>68</v>
      </c>
      <c r="C50" s="22">
        <v>1.04</v>
      </c>
      <c r="D50" s="23" t="s">
        <v>34</v>
      </c>
      <c r="F50" s="22">
        <f t="shared" si="1"/>
        <v>0</v>
      </c>
      <c r="G50" s="28"/>
    </row>
    <row r="51" spans="1:7" ht="30" x14ac:dyDescent="0.25">
      <c r="A51" s="29" t="s">
        <v>46</v>
      </c>
      <c r="B51" s="38" t="s">
        <v>69</v>
      </c>
      <c r="C51" s="22">
        <v>1.26</v>
      </c>
      <c r="D51" s="23" t="s">
        <v>34</v>
      </c>
      <c r="F51" s="22">
        <f t="shared" si="1"/>
        <v>0</v>
      </c>
      <c r="G51" s="28"/>
    </row>
    <row r="52" spans="1:7" ht="30" x14ac:dyDescent="0.25">
      <c r="A52" s="29" t="s">
        <v>48</v>
      </c>
      <c r="B52" s="38" t="s">
        <v>70</v>
      </c>
      <c r="C52" s="22">
        <v>10.45</v>
      </c>
      <c r="D52" s="23" t="s">
        <v>34</v>
      </c>
      <c r="F52" s="22">
        <f t="shared" si="1"/>
        <v>0</v>
      </c>
      <c r="G52" s="28"/>
    </row>
    <row r="53" spans="1:7" ht="30" x14ac:dyDescent="0.25">
      <c r="A53" s="29" t="s">
        <v>50</v>
      </c>
      <c r="B53" s="38" t="s">
        <v>71</v>
      </c>
      <c r="C53" s="22">
        <v>0.17</v>
      </c>
      <c r="D53" s="23" t="s">
        <v>34</v>
      </c>
      <c r="F53" s="22">
        <f t="shared" si="1"/>
        <v>0</v>
      </c>
      <c r="G53" s="28"/>
    </row>
    <row r="54" spans="1:7" x14ac:dyDescent="0.25">
      <c r="A54" s="29" t="s">
        <v>72</v>
      </c>
      <c r="B54" s="7" t="s">
        <v>73</v>
      </c>
      <c r="C54" s="22">
        <f>2.5905+1.4322</f>
        <v>4.0227000000000004</v>
      </c>
      <c r="D54" s="23" t="s">
        <v>34</v>
      </c>
      <c r="F54" s="22">
        <f t="shared" si="1"/>
        <v>0</v>
      </c>
      <c r="G54" s="28"/>
    </row>
    <row r="55" spans="1:7" ht="14.25" customHeight="1" x14ac:dyDescent="0.25">
      <c r="A55" s="29" t="s">
        <v>74</v>
      </c>
      <c r="B55" s="7" t="s">
        <v>75</v>
      </c>
      <c r="C55" s="7">
        <v>2.31</v>
      </c>
      <c r="D55" s="23" t="s">
        <v>34</v>
      </c>
      <c r="F55" s="22">
        <f t="shared" si="1"/>
        <v>0</v>
      </c>
      <c r="G55" s="28"/>
    </row>
    <row r="56" spans="1:7" ht="14.25" customHeight="1" x14ac:dyDescent="0.25">
      <c r="A56" s="29" t="s">
        <v>76</v>
      </c>
      <c r="B56" s="7" t="s">
        <v>77</v>
      </c>
      <c r="C56" s="7">
        <v>4.63</v>
      </c>
      <c r="D56" s="23" t="s">
        <v>34</v>
      </c>
      <c r="F56" s="22">
        <f t="shared" si="1"/>
        <v>0</v>
      </c>
      <c r="G56" s="28"/>
    </row>
    <row r="57" spans="1:7" ht="14.25" customHeight="1" x14ac:dyDescent="0.25">
      <c r="A57" s="29" t="s">
        <v>78</v>
      </c>
      <c r="B57" s="7" t="s">
        <v>79</v>
      </c>
      <c r="C57" s="7">
        <v>0.95</v>
      </c>
      <c r="D57" s="23" t="s">
        <v>34</v>
      </c>
      <c r="F57" s="22">
        <f t="shared" si="1"/>
        <v>0</v>
      </c>
      <c r="G57" s="28"/>
    </row>
    <row r="58" spans="1:7" ht="14.25" customHeight="1" x14ac:dyDescent="0.25">
      <c r="A58" s="29" t="s">
        <v>80</v>
      </c>
      <c r="B58" s="7" t="s">
        <v>81</v>
      </c>
      <c r="C58" s="7">
        <v>2.77</v>
      </c>
      <c r="D58" s="23" t="s">
        <v>34</v>
      </c>
      <c r="F58" s="22">
        <f t="shared" si="1"/>
        <v>0</v>
      </c>
      <c r="G58" s="28"/>
    </row>
    <row r="59" spans="1:7" ht="14.25" customHeight="1" x14ac:dyDescent="0.25">
      <c r="A59" s="29" t="s">
        <v>82</v>
      </c>
      <c r="B59" s="7" t="s">
        <v>83</v>
      </c>
      <c r="C59" s="7">
        <v>2.77</v>
      </c>
      <c r="D59" s="23" t="s">
        <v>34</v>
      </c>
      <c r="F59" s="22">
        <f t="shared" si="1"/>
        <v>0</v>
      </c>
      <c r="G59" s="28"/>
    </row>
    <row r="60" spans="1:7" ht="14.25" customHeight="1" x14ac:dyDescent="0.25">
      <c r="A60" s="29" t="s">
        <v>84</v>
      </c>
      <c r="B60" s="7" t="s">
        <v>85</v>
      </c>
      <c r="C60" s="22">
        <v>2.94</v>
      </c>
      <c r="D60" s="23" t="s">
        <v>34</v>
      </c>
      <c r="F60" s="22">
        <f t="shared" si="1"/>
        <v>0</v>
      </c>
    </row>
    <row r="61" spans="1:7" x14ac:dyDescent="0.25">
      <c r="A61" s="29" t="s">
        <v>86</v>
      </c>
      <c r="B61" s="7" t="s">
        <v>87</v>
      </c>
      <c r="C61" s="22">
        <v>2.4300000000000002</v>
      </c>
      <c r="D61" s="23" t="s">
        <v>34</v>
      </c>
      <c r="F61" s="22">
        <f t="shared" si="1"/>
        <v>0</v>
      </c>
      <c r="G61" s="28"/>
    </row>
    <row r="62" spans="1:7" x14ac:dyDescent="0.25">
      <c r="A62" s="29" t="s">
        <v>88</v>
      </c>
      <c r="B62" s="21" t="s">
        <v>89</v>
      </c>
      <c r="C62" s="22">
        <v>2.98</v>
      </c>
      <c r="D62" s="23" t="s">
        <v>34</v>
      </c>
      <c r="F62" s="22">
        <f t="shared" si="1"/>
        <v>0</v>
      </c>
      <c r="G62" s="28"/>
    </row>
    <row r="63" spans="1:7" ht="30" x14ac:dyDescent="0.25">
      <c r="A63" s="29" t="s">
        <v>90</v>
      </c>
      <c r="B63" s="21" t="s">
        <v>91</v>
      </c>
      <c r="C63" s="22">
        <v>0.46</v>
      </c>
      <c r="D63" s="23" t="s">
        <v>34</v>
      </c>
      <c r="F63" s="22">
        <f t="shared" si="1"/>
        <v>0</v>
      </c>
      <c r="G63" s="28"/>
    </row>
    <row r="64" spans="1:7" x14ac:dyDescent="0.25">
      <c r="A64" s="29" t="s">
        <v>92</v>
      </c>
      <c r="B64" s="7" t="s">
        <v>93</v>
      </c>
      <c r="C64" s="22">
        <v>0.26</v>
      </c>
      <c r="D64" s="23" t="s">
        <v>34</v>
      </c>
      <c r="F64" s="22">
        <f t="shared" si="1"/>
        <v>0</v>
      </c>
      <c r="G64" s="28"/>
    </row>
    <row r="65" spans="1:7" x14ac:dyDescent="0.25">
      <c r="A65" s="29" t="s">
        <v>94</v>
      </c>
      <c r="B65" s="7" t="s">
        <v>95</v>
      </c>
      <c r="C65" s="22">
        <v>0.61</v>
      </c>
      <c r="D65" s="23" t="s">
        <v>34</v>
      </c>
      <c r="F65" s="22">
        <f t="shared" si="1"/>
        <v>0</v>
      </c>
      <c r="G65" s="28"/>
    </row>
    <row r="66" spans="1:7" ht="30" x14ac:dyDescent="0.25">
      <c r="A66" s="29" t="s">
        <v>96</v>
      </c>
      <c r="B66" s="21" t="s">
        <v>97</v>
      </c>
      <c r="C66" s="22">
        <v>1.53</v>
      </c>
      <c r="D66" s="23" t="s">
        <v>34</v>
      </c>
      <c r="F66" s="22">
        <f t="shared" si="1"/>
        <v>0</v>
      </c>
      <c r="G66" s="28"/>
    </row>
    <row r="67" spans="1:7" ht="30" x14ac:dyDescent="0.25">
      <c r="A67" s="20" t="s">
        <v>98</v>
      </c>
      <c r="B67" s="21" t="s">
        <v>99</v>
      </c>
      <c r="C67" s="22">
        <v>2.06</v>
      </c>
      <c r="D67" s="23" t="s">
        <v>34</v>
      </c>
      <c r="F67" s="22">
        <f t="shared" si="1"/>
        <v>0</v>
      </c>
      <c r="G67" s="28"/>
    </row>
    <row r="68" spans="1:7" x14ac:dyDescent="0.25">
      <c r="A68" s="23" t="s">
        <v>100</v>
      </c>
      <c r="B68" s="7" t="s">
        <v>101</v>
      </c>
      <c r="C68" s="22">
        <v>114.6</v>
      </c>
      <c r="D68" s="23" t="s">
        <v>26</v>
      </c>
      <c r="F68" s="22">
        <f t="shared" si="1"/>
        <v>0</v>
      </c>
      <c r="G68" s="7"/>
    </row>
    <row r="69" spans="1:7" x14ac:dyDescent="0.25">
      <c r="A69" s="23" t="s">
        <v>102</v>
      </c>
      <c r="B69" s="7" t="s">
        <v>103</v>
      </c>
      <c r="C69" s="22">
        <v>214.87</v>
      </c>
      <c r="D69" s="23" t="s">
        <v>34</v>
      </c>
      <c r="F69" s="22">
        <f t="shared" si="1"/>
        <v>0</v>
      </c>
      <c r="G69" s="7"/>
    </row>
    <row r="70" spans="1:7" x14ac:dyDescent="0.25">
      <c r="A70" s="23" t="s">
        <v>104</v>
      </c>
      <c r="B70" s="39" t="s">
        <v>105</v>
      </c>
      <c r="C70" s="22">
        <v>2.2999999999999998</v>
      </c>
      <c r="D70" s="30" t="s">
        <v>34</v>
      </c>
      <c r="F70" s="22">
        <f t="shared" si="1"/>
        <v>0</v>
      </c>
      <c r="G70" s="7"/>
    </row>
    <row r="71" spans="1:7" ht="30" x14ac:dyDescent="0.25">
      <c r="A71" s="23" t="s">
        <v>106</v>
      </c>
      <c r="B71" s="39" t="s">
        <v>107</v>
      </c>
      <c r="C71" s="22">
        <v>4.28</v>
      </c>
      <c r="D71" s="30" t="s">
        <v>34</v>
      </c>
      <c r="F71" s="22">
        <f t="shared" si="1"/>
        <v>0</v>
      </c>
      <c r="G71" s="28">
        <f>SUM(F42:F71)</f>
        <v>0</v>
      </c>
    </row>
    <row r="72" spans="1:7" ht="13.5" customHeight="1" x14ac:dyDescent="0.25"/>
    <row r="73" spans="1:7" x14ac:dyDescent="0.25">
      <c r="A73" s="26" t="s">
        <v>108</v>
      </c>
      <c r="B73" s="27" t="s">
        <v>109</v>
      </c>
      <c r="C73" s="7"/>
      <c r="D73" s="7"/>
      <c r="E73" s="7"/>
      <c r="F73" s="7"/>
      <c r="G73" s="7"/>
    </row>
    <row r="74" spans="1:7" ht="60" x14ac:dyDescent="0.25">
      <c r="A74" s="29" t="s">
        <v>14</v>
      </c>
      <c r="B74" s="21" t="s">
        <v>110</v>
      </c>
      <c r="C74" s="22">
        <v>4</v>
      </c>
      <c r="D74" s="30" t="s">
        <v>16</v>
      </c>
      <c r="F74" s="22">
        <f>C74*E74</f>
        <v>0</v>
      </c>
      <c r="G74" s="40">
        <f>SUM(F74)</f>
        <v>0</v>
      </c>
    </row>
    <row r="75" spans="1:7" ht="13.5" customHeight="1" x14ac:dyDescent="0.25"/>
    <row r="76" spans="1:7" x14ac:dyDescent="0.25">
      <c r="A76" s="26" t="s">
        <v>111</v>
      </c>
      <c r="B76" s="27" t="s">
        <v>112</v>
      </c>
      <c r="C76" s="24"/>
      <c r="D76" s="30"/>
      <c r="G76" s="28"/>
    </row>
    <row r="77" spans="1:7" ht="30" x14ac:dyDescent="0.25">
      <c r="A77" s="29" t="s">
        <v>14</v>
      </c>
      <c r="B77" s="41" t="s">
        <v>113</v>
      </c>
      <c r="C77" s="24">
        <v>21.92</v>
      </c>
      <c r="D77" s="30" t="s">
        <v>26</v>
      </c>
      <c r="F77" s="22">
        <f>C77*E77</f>
        <v>0</v>
      </c>
      <c r="G77" s="28"/>
    </row>
    <row r="78" spans="1:7" ht="45" x14ac:dyDescent="0.25">
      <c r="A78" s="29" t="s">
        <v>17</v>
      </c>
      <c r="B78" s="41" t="s">
        <v>114</v>
      </c>
      <c r="C78" s="24">
        <v>34.33</v>
      </c>
      <c r="D78" s="30" t="s">
        <v>26</v>
      </c>
      <c r="F78" s="22">
        <f>C78*E78</f>
        <v>0</v>
      </c>
      <c r="G78" s="28"/>
    </row>
    <row r="79" spans="1:7" x14ac:dyDescent="0.25">
      <c r="A79" s="31" t="s">
        <v>20</v>
      </c>
      <c r="B79" s="38" t="s">
        <v>115</v>
      </c>
      <c r="C79" s="24">
        <v>45.32</v>
      </c>
      <c r="D79" s="30" t="s">
        <v>26</v>
      </c>
      <c r="F79" s="22">
        <f>C79*E79</f>
        <v>0</v>
      </c>
      <c r="G79" s="28"/>
    </row>
    <row r="80" spans="1:7" x14ac:dyDescent="0.25">
      <c r="A80" s="29" t="s">
        <v>23</v>
      </c>
      <c r="B80" s="39" t="s">
        <v>116</v>
      </c>
      <c r="C80" s="24">
        <v>34.479999999999997</v>
      </c>
      <c r="D80" s="30" t="s">
        <v>26</v>
      </c>
      <c r="F80" s="22">
        <f>C80*E80</f>
        <v>0</v>
      </c>
      <c r="G80" s="28"/>
    </row>
    <row r="81" spans="1:7" ht="30" x14ac:dyDescent="0.25">
      <c r="A81" s="29" t="s">
        <v>36</v>
      </c>
      <c r="B81" s="39" t="s">
        <v>117</v>
      </c>
      <c r="C81" s="24">
        <v>10.76</v>
      </c>
      <c r="D81" s="30" t="s">
        <v>26</v>
      </c>
      <c r="F81" s="22">
        <f>C81*E81</f>
        <v>0</v>
      </c>
      <c r="G81" s="28">
        <f>SUM(F77:F81)</f>
        <v>0</v>
      </c>
    </row>
    <row r="82" spans="1:7" ht="13.5" customHeight="1" x14ac:dyDescent="0.25">
      <c r="A82" s="29"/>
      <c r="B82" s="39"/>
      <c r="C82" s="24"/>
      <c r="D82" s="30"/>
      <c r="G82" s="28"/>
    </row>
    <row r="83" spans="1:7" x14ac:dyDescent="0.25">
      <c r="A83" s="26" t="s">
        <v>118</v>
      </c>
      <c r="B83" s="27" t="s">
        <v>119</v>
      </c>
      <c r="G83" s="28"/>
    </row>
    <row r="84" spans="1:7" ht="15.75" customHeight="1" x14ac:dyDescent="0.25">
      <c r="A84" s="29" t="s">
        <v>14</v>
      </c>
      <c r="B84" s="38" t="s">
        <v>120</v>
      </c>
      <c r="C84" s="22">
        <v>68.66</v>
      </c>
      <c r="D84" s="30" t="s">
        <v>26</v>
      </c>
      <c r="F84" s="22">
        <f>C84*E84</f>
        <v>0</v>
      </c>
      <c r="G84" s="28"/>
    </row>
    <row r="85" spans="1:7" ht="30" x14ac:dyDescent="0.25">
      <c r="A85" s="29" t="s">
        <v>17</v>
      </c>
      <c r="B85" s="38" t="s">
        <v>121</v>
      </c>
      <c r="C85" s="22">
        <v>54.55</v>
      </c>
      <c r="D85" s="30" t="s">
        <v>26</v>
      </c>
      <c r="F85" s="22">
        <f>C85*E85</f>
        <v>0</v>
      </c>
      <c r="G85" s="28"/>
    </row>
    <row r="86" spans="1:7" x14ac:dyDescent="0.25">
      <c r="A86" s="31" t="s">
        <v>20</v>
      </c>
      <c r="B86" s="38" t="s">
        <v>122</v>
      </c>
      <c r="C86" s="22">
        <v>372.8</v>
      </c>
      <c r="D86" s="30" t="s">
        <v>26</v>
      </c>
      <c r="F86" s="22">
        <f>C86*E86</f>
        <v>0</v>
      </c>
      <c r="G86" s="7"/>
    </row>
    <row r="87" spans="1:7" x14ac:dyDescent="0.25">
      <c r="A87" s="31" t="s">
        <v>23</v>
      </c>
      <c r="B87" s="38" t="s">
        <v>123</v>
      </c>
      <c r="C87" s="22">
        <v>112.6</v>
      </c>
      <c r="D87" s="30" t="s">
        <v>19</v>
      </c>
      <c r="F87" s="22">
        <f>C87*E87</f>
        <v>0</v>
      </c>
      <c r="G87" s="28">
        <f>SUM(F84:F87)</f>
        <v>0</v>
      </c>
    </row>
    <row r="88" spans="1:7" x14ac:dyDescent="0.25">
      <c r="B88" s="38"/>
      <c r="G88" s="28"/>
    </row>
    <row r="89" spans="1:7" x14ac:dyDescent="0.25">
      <c r="A89" s="26" t="s">
        <v>124</v>
      </c>
      <c r="B89" s="27" t="s">
        <v>125</v>
      </c>
      <c r="G89" s="28"/>
    </row>
    <row r="90" spans="1:7" x14ac:dyDescent="0.25">
      <c r="A90" s="29" t="s">
        <v>14</v>
      </c>
      <c r="B90" s="38" t="s">
        <v>126</v>
      </c>
      <c r="C90" s="22">
        <v>154.35</v>
      </c>
      <c r="D90" s="23" t="s">
        <v>26</v>
      </c>
      <c r="F90" s="22">
        <f>C90*E90</f>
        <v>0</v>
      </c>
      <c r="G90" s="28"/>
    </row>
    <row r="91" spans="1:7" ht="30" x14ac:dyDescent="0.25">
      <c r="A91" s="29" t="s">
        <v>17</v>
      </c>
      <c r="B91" s="38" t="s">
        <v>127</v>
      </c>
      <c r="C91" s="22">
        <v>1.35</v>
      </c>
      <c r="D91" s="23" t="s">
        <v>26</v>
      </c>
      <c r="F91" s="22">
        <f>C91*E91</f>
        <v>0</v>
      </c>
      <c r="G91" s="28"/>
    </row>
    <row r="92" spans="1:7" ht="30" x14ac:dyDescent="0.25">
      <c r="A92" s="29" t="s">
        <v>20</v>
      </c>
      <c r="B92" s="38" t="s">
        <v>128</v>
      </c>
      <c r="C92" s="22">
        <v>12.6</v>
      </c>
      <c r="D92" s="23" t="s">
        <v>19</v>
      </c>
      <c r="F92" s="22">
        <f>C92*E92</f>
        <v>0</v>
      </c>
      <c r="G92" s="28"/>
    </row>
    <row r="93" spans="1:7" ht="30" x14ac:dyDescent="0.25">
      <c r="A93" s="29" t="s">
        <v>23</v>
      </c>
      <c r="B93" s="38" t="s">
        <v>129</v>
      </c>
      <c r="C93" s="22">
        <v>159.71</v>
      </c>
      <c r="D93" s="30" t="s">
        <v>26</v>
      </c>
      <c r="F93" s="22">
        <f>C93*E93</f>
        <v>0</v>
      </c>
      <c r="G93" s="7"/>
    </row>
    <row r="94" spans="1:7" ht="30" x14ac:dyDescent="0.25">
      <c r="A94" s="29" t="s">
        <v>36</v>
      </c>
      <c r="B94" s="38" t="s">
        <v>130</v>
      </c>
      <c r="C94" s="22">
        <v>29.98</v>
      </c>
      <c r="D94" s="30" t="s">
        <v>26</v>
      </c>
      <c r="F94" s="22">
        <f>C94*E94</f>
        <v>0</v>
      </c>
      <c r="G94" s="28">
        <f>SUM(F90:F94)</f>
        <v>0</v>
      </c>
    </row>
    <row r="95" spans="1:7" ht="13.5" customHeight="1" x14ac:dyDescent="0.25"/>
    <row r="96" spans="1:7" ht="29.25" x14ac:dyDescent="0.25">
      <c r="A96" s="42" t="s">
        <v>131</v>
      </c>
      <c r="B96" s="43" t="s">
        <v>132</v>
      </c>
      <c r="C96" s="44"/>
      <c r="D96" s="30"/>
      <c r="E96" s="22"/>
    </row>
    <row r="97" spans="1:7" ht="45" x14ac:dyDescent="0.25">
      <c r="A97" s="29" t="s">
        <v>14</v>
      </c>
      <c r="B97" s="9" t="s">
        <v>133</v>
      </c>
      <c r="C97" s="45">
        <v>184.8</v>
      </c>
      <c r="D97" s="46" t="s">
        <v>26</v>
      </c>
      <c r="E97" s="45"/>
      <c r="F97" s="47">
        <f>C97*E97</f>
        <v>0</v>
      </c>
      <c r="G97" s="28"/>
    </row>
    <row r="98" spans="1:7" x14ac:dyDescent="0.25">
      <c r="A98" s="20" t="s">
        <v>17</v>
      </c>
      <c r="B98" s="9" t="s">
        <v>134</v>
      </c>
      <c r="C98" s="45">
        <v>58.36</v>
      </c>
      <c r="D98" s="46" t="s">
        <v>19</v>
      </c>
      <c r="E98" s="45"/>
      <c r="F98" s="47">
        <f>C98*E98</f>
        <v>0</v>
      </c>
      <c r="G98" s="28"/>
    </row>
    <row r="99" spans="1:7" ht="30" x14ac:dyDescent="0.25">
      <c r="A99" s="20" t="s">
        <v>20</v>
      </c>
      <c r="B99" s="9" t="s">
        <v>135</v>
      </c>
      <c r="C99" s="45">
        <v>184.8</v>
      </c>
      <c r="D99" s="46" t="s">
        <v>26</v>
      </c>
      <c r="E99" s="45"/>
      <c r="F99" s="47">
        <f>C99*E99</f>
        <v>0</v>
      </c>
      <c r="G99" s="28">
        <f>SUM(F97:F99)</f>
        <v>0</v>
      </c>
    </row>
    <row r="100" spans="1:7" ht="13.5" customHeight="1" x14ac:dyDescent="0.25"/>
    <row r="101" spans="1:7" x14ac:dyDescent="0.25">
      <c r="A101" s="42" t="s">
        <v>136</v>
      </c>
      <c r="B101" s="48" t="s">
        <v>137</v>
      </c>
      <c r="C101" s="44"/>
      <c r="D101" s="30"/>
      <c r="E101" s="22"/>
    </row>
    <row r="102" spans="1:7" ht="45" x14ac:dyDescent="0.25">
      <c r="A102" s="29" t="s">
        <v>14</v>
      </c>
      <c r="B102" s="9" t="s">
        <v>133</v>
      </c>
      <c r="C102" s="45">
        <v>38.68</v>
      </c>
      <c r="D102" s="46" t="s">
        <v>26</v>
      </c>
      <c r="E102" s="45"/>
      <c r="F102" s="47">
        <f>C102*E102</f>
        <v>0</v>
      </c>
      <c r="G102" s="28"/>
    </row>
    <row r="103" spans="1:7" ht="30" x14ac:dyDescent="0.25">
      <c r="A103" s="20" t="s">
        <v>17</v>
      </c>
      <c r="B103" s="9" t="s">
        <v>135</v>
      </c>
      <c r="C103" s="45">
        <v>38.68</v>
      </c>
      <c r="D103" s="46" t="s">
        <v>26</v>
      </c>
      <c r="E103" s="45"/>
      <c r="F103" s="47">
        <f>C103*E103</f>
        <v>0</v>
      </c>
      <c r="G103" s="28">
        <f>SUM(F102:F103)</f>
        <v>0</v>
      </c>
    </row>
    <row r="104" spans="1:7" x14ac:dyDescent="0.25">
      <c r="A104" s="7"/>
      <c r="B104" s="38"/>
      <c r="D104" s="30"/>
      <c r="G104" s="7"/>
    </row>
    <row r="105" spans="1:7" s="52" customFormat="1" x14ac:dyDescent="0.25">
      <c r="A105" s="50" t="s">
        <v>138</v>
      </c>
      <c r="B105" s="48" t="s">
        <v>139</v>
      </c>
      <c r="C105" s="45"/>
      <c r="D105" s="46"/>
      <c r="E105" s="45"/>
      <c r="F105" s="47"/>
      <c r="G105" s="51"/>
    </row>
    <row r="106" spans="1:7" s="52" customFormat="1" ht="45" x14ac:dyDescent="0.25">
      <c r="A106" s="53" t="s">
        <v>14</v>
      </c>
      <c r="B106" s="9" t="s">
        <v>140</v>
      </c>
      <c r="C106" s="45">
        <v>64.3</v>
      </c>
      <c r="D106" s="46" t="s">
        <v>26</v>
      </c>
      <c r="E106" s="45"/>
      <c r="F106" s="47">
        <f>C106*E106</f>
        <v>0</v>
      </c>
      <c r="G106" s="51"/>
    </row>
    <row r="107" spans="1:7" s="52" customFormat="1" ht="45" x14ac:dyDescent="0.25">
      <c r="A107" s="53" t="s">
        <v>17</v>
      </c>
      <c r="B107" s="9" t="s">
        <v>141</v>
      </c>
      <c r="C107" s="45">
        <v>8.18</v>
      </c>
      <c r="D107" s="46" t="s">
        <v>26</v>
      </c>
      <c r="E107" s="45"/>
      <c r="F107" s="47">
        <f>C107*E107</f>
        <v>0</v>
      </c>
      <c r="G107" s="51">
        <f>SUM(F106:F107)</f>
        <v>0</v>
      </c>
    </row>
    <row r="108" spans="1:7" s="52" customFormat="1" ht="13.5" customHeight="1" x14ac:dyDescent="0.25">
      <c r="A108" s="53"/>
      <c r="B108" s="39"/>
      <c r="C108" s="45"/>
      <c r="D108" s="46"/>
      <c r="E108" s="45"/>
      <c r="F108" s="47"/>
      <c r="G108" s="51"/>
    </row>
    <row r="109" spans="1:7" x14ac:dyDescent="0.25">
      <c r="A109" s="26" t="s">
        <v>142</v>
      </c>
      <c r="B109" s="27" t="s">
        <v>143</v>
      </c>
      <c r="G109" s="28"/>
    </row>
    <row r="110" spans="1:7" s="52" customFormat="1" ht="30" x14ac:dyDescent="0.25">
      <c r="A110" s="29" t="s">
        <v>14</v>
      </c>
      <c r="B110" s="39" t="s">
        <v>144</v>
      </c>
      <c r="C110" s="45">
        <v>1</v>
      </c>
      <c r="D110" s="46" t="s">
        <v>16</v>
      </c>
      <c r="E110" s="45"/>
      <c r="F110" s="47">
        <f t="shared" ref="F110:F125" si="2">+E110*C110</f>
        <v>0</v>
      </c>
      <c r="G110" s="48"/>
    </row>
    <row r="111" spans="1:7" s="52" customFormat="1" ht="30" x14ac:dyDescent="0.25">
      <c r="A111" s="29" t="s">
        <v>17</v>
      </c>
      <c r="B111" s="39" t="s">
        <v>145</v>
      </c>
      <c r="C111" s="45">
        <v>3</v>
      </c>
      <c r="D111" s="46" t="s">
        <v>16</v>
      </c>
      <c r="E111" s="45"/>
      <c r="F111" s="47">
        <f t="shared" si="2"/>
        <v>0</v>
      </c>
      <c r="G111" s="48"/>
    </row>
    <row r="112" spans="1:7" s="52" customFormat="1" ht="33.75" customHeight="1" x14ac:dyDescent="0.25">
      <c r="A112" s="31" t="s">
        <v>20</v>
      </c>
      <c r="B112" s="9" t="s">
        <v>146</v>
      </c>
      <c r="C112" s="45">
        <v>1</v>
      </c>
      <c r="D112" s="46" t="s">
        <v>16</v>
      </c>
      <c r="E112" s="45"/>
      <c r="F112" s="47">
        <f t="shared" si="2"/>
        <v>0</v>
      </c>
      <c r="G112" s="48"/>
    </row>
    <row r="113" spans="1:7" s="52" customFormat="1" ht="33.75" customHeight="1" x14ac:dyDescent="0.25">
      <c r="A113" s="29" t="s">
        <v>23</v>
      </c>
      <c r="B113" s="9" t="s">
        <v>147</v>
      </c>
      <c r="C113" s="45">
        <v>2</v>
      </c>
      <c r="D113" s="46" t="s">
        <v>16</v>
      </c>
      <c r="E113" s="45"/>
      <c r="F113" s="47">
        <f t="shared" si="2"/>
        <v>0</v>
      </c>
      <c r="G113" s="48"/>
    </row>
    <row r="114" spans="1:7" s="52" customFormat="1" ht="30" x14ac:dyDescent="0.25">
      <c r="A114" s="29" t="s">
        <v>36</v>
      </c>
      <c r="B114" s="9" t="s">
        <v>148</v>
      </c>
      <c r="C114" s="45">
        <v>6</v>
      </c>
      <c r="D114" s="46" t="s">
        <v>16</v>
      </c>
      <c r="E114" s="45"/>
      <c r="F114" s="47">
        <f t="shared" si="2"/>
        <v>0</v>
      </c>
      <c r="G114" s="48"/>
    </row>
    <row r="115" spans="1:7" s="52" customFormat="1" ht="30" x14ac:dyDescent="0.25">
      <c r="A115" s="29" t="s">
        <v>38</v>
      </c>
      <c r="B115" s="9" t="s">
        <v>149</v>
      </c>
      <c r="C115" s="45">
        <v>6</v>
      </c>
      <c r="D115" s="46" t="s">
        <v>16</v>
      </c>
      <c r="E115" s="45"/>
      <c r="F115" s="47">
        <f t="shared" si="2"/>
        <v>0</v>
      </c>
      <c r="G115" s="48"/>
    </row>
    <row r="116" spans="1:7" s="52" customFormat="1" ht="30" x14ac:dyDescent="0.25">
      <c r="A116" s="31" t="s">
        <v>40</v>
      </c>
      <c r="B116" s="9" t="s">
        <v>150</v>
      </c>
      <c r="C116" s="45">
        <v>4</v>
      </c>
      <c r="D116" s="46" t="s">
        <v>16</v>
      </c>
      <c r="E116" s="45"/>
      <c r="F116" s="47">
        <f t="shared" si="2"/>
        <v>0</v>
      </c>
      <c r="G116" s="48"/>
    </row>
    <row r="117" spans="1:7" s="52" customFormat="1" ht="30" x14ac:dyDescent="0.25">
      <c r="A117" s="29" t="s">
        <v>42</v>
      </c>
      <c r="B117" s="9" t="s">
        <v>151</v>
      </c>
      <c r="C117" s="45">
        <v>1</v>
      </c>
      <c r="D117" s="46" t="s">
        <v>16</v>
      </c>
      <c r="E117" s="45"/>
      <c r="F117" s="47">
        <f t="shared" si="2"/>
        <v>0</v>
      </c>
      <c r="G117" s="48"/>
    </row>
    <row r="118" spans="1:7" s="52" customFormat="1" ht="30" x14ac:dyDescent="0.25">
      <c r="A118" s="29" t="s">
        <v>44</v>
      </c>
      <c r="B118" s="9" t="s">
        <v>152</v>
      </c>
      <c r="C118" s="45">
        <v>1</v>
      </c>
      <c r="D118" s="46" t="s">
        <v>16</v>
      </c>
      <c r="E118" s="45"/>
      <c r="F118" s="47">
        <f t="shared" si="2"/>
        <v>0</v>
      </c>
      <c r="G118" s="48"/>
    </row>
    <row r="119" spans="1:7" s="52" customFormat="1" ht="30" x14ac:dyDescent="0.25">
      <c r="A119" s="29" t="s">
        <v>46</v>
      </c>
      <c r="B119" s="9" t="s">
        <v>153</v>
      </c>
      <c r="C119" s="45">
        <v>1</v>
      </c>
      <c r="D119" s="46" t="s">
        <v>16</v>
      </c>
      <c r="E119" s="45"/>
      <c r="F119" s="47">
        <f t="shared" si="2"/>
        <v>0</v>
      </c>
      <c r="G119" s="48"/>
    </row>
    <row r="120" spans="1:7" s="52" customFormat="1" ht="30" x14ac:dyDescent="0.25">
      <c r="A120" s="29" t="s">
        <v>48</v>
      </c>
      <c r="B120" s="9" t="s">
        <v>154</v>
      </c>
      <c r="C120" s="45">
        <v>1</v>
      </c>
      <c r="D120" s="46" t="s">
        <v>16</v>
      </c>
      <c r="E120" s="45"/>
      <c r="F120" s="47">
        <f t="shared" si="2"/>
        <v>0</v>
      </c>
      <c r="G120" s="48"/>
    </row>
    <row r="121" spans="1:7" s="52" customFormat="1" ht="30" x14ac:dyDescent="0.25">
      <c r="A121" s="29" t="s">
        <v>50</v>
      </c>
      <c r="B121" s="9" t="s">
        <v>155</v>
      </c>
      <c r="C121" s="45">
        <v>1</v>
      </c>
      <c r="D121" s="46" t="s">
        <v>16</v>
      </c>
      <c r="E121" s="45"/>
      <c r="F121" s="47">
        <f t="shared" si="2"/>
        <v>0</v>
      </c>
      <c r="G121" s="48"/>
    </row>
    <row r="122" spans="1:7" s="52" customFormat="1" ht="30" x14ac:dyDescent="0.25">
      <c r="A122" s="29" t="s">
        <v>72</v>
      </c>
      <c r="B122" s="9" t="s">
        <v>156</v>
      </c>
      <c r="C122" s="45">
        <v>1</v>
      </c>
      <c r="D122" s="46" t="s">
        <v>16</v>
      </c>
      <c r="E122" s="45"/>
      <c r="F122" s="47">
        <f t="shared" si="2"/>
        <v>0</v>
      </c>
      <c r="G122" s="48"/>
    </row>
    <row r="123" spans="1:7" s="52" customFormat="1" x14ac:dyDescent="0.25">
      <c r="A123" s="29" t="s">
        <v>74</v>
      </c>
      <c r="B123" s="39" t="s">
        <v>157</v>
      </c>
      <c r="C123" s="45">
        <v>29</v>
      </c>
      <c r="D123" s="46" t="s">
        <v>26</v>
      </c>
      <c r="E123" s="45"/>
      <c r="F123" s="47">
        <f t="shared" si="2"/>
        <v>0</v>
      </c>
    </row>
    <row r="124" spans="1:7" s="52" customFormat="1" ht="30" x14ac:dyDescent="0.25">
      <c r="A124" s="29" t="s">
        <v>76</v>
      </c>
      <c r="B124" s="39" t="s">
        <v>158</v>
      </c>
      <c r="C124" s="45">
        <v>10.02</v>
      </c>
      <c r="D124" s="46" t="s">
        <v>26</v>
      </c>
      <c r="E124" s="45"/>
      <c r="F124" s="47">
        <f t="shared" si="2"/>
        <v>0</v>
      </c>
    </row>
    <row r="125" spans="1:7" s="52" customFormat="1" x14ac:dyDescent="0.25">
      <c r="A125" s="29" t="s">
        <v>78</v>
      </c>
      <c r="B125" s="39" t="s">
        <v>159</v>
      </c>
      <c r="C125" s="45">
        <v>15.08</v>
      </c>
      <c r="D125" s="46" t="s">
        <v>26</v>
      </c>
      <c r="E125" s="45"/>
      <c r="F125" s="47">
        <f t="shared" si="2"/>
        <v>0</v>
      </c>
      <c r="G125" s="51">
        <f>SUM(F110:F125)</f>
        <v>0</v>
      </c>
    </row>
    <row r="126" spans="1:7" s="52" customFormat="1" x14ac:dyDescent="0.25">
      <c r="A126" s="53"/>
      <c r="B126" s="39"/>
      <c r="C126" s="45"/>
      <c r="D126" s="46"/>
      <c r="E126" s="45"/>
      <c r="F126" s="47"/>
      <c r="G126" s="51"/>
    </row>
    <row r="127" spans="1:7" s="52" customFormat="1" x14ac:dyDescent="0.25">
      <c r="A127" s="50" t="s">
        <v>160</v>
      </c>
      <c r="B127" s="43" t="s">
        <v>161</v>
      </c>
      <c r="C127" s="45"/>
      <c r="D127" s="46"/>
      <c r="E127" s="45"/>
      <c r="F127" s="47"/>
      <c r="G127" s="51"/>
    </row>
    <row r="128" spans="1:7" s="52" customFormat="1" x14ac:dyDescent="0.25">
      <c r="A128" s="53" t="s">
        <v>14</v>
      </c>
      <c r="B128" s="39" t="s">
        <v>162</v>
      </c>
      <c r="C128" s="45">
        <v>8.6</v>
      </c>
      <c r="D128" s="46" t="s">
        <v>26</v>
      </c>
      <c r="E128" s="45"/>
      <c r="F128" s="47">
        <f>C128*E128</f>
        <v>0</v>
      </c>
      <c r="G128" s="51">
        <f>SUM(F128)</f>
        <v>0</v>
      </c>
    </row>
    <row r="129" spans="1:7" s="52" customFormat="1" x14ac:dyDescent="0.25">
      <c r="A129" s="53"/>
      <c r="B129" s="39"/>
      <c r="C129" s="45"/>
      <c r="D129" s="46"/>
      <c r="E129" s="45"/>
      <c r="F129" s="47"/>
      <c r="G129" s="51"/>
    </row>
    <row r="130" spans="1:7" s="52" customFormat="1" ht="19.899999999999999" customHeight="1" x14ac:dyDescent="0.25">
      <c r="A130" s="50" t="s">
        <v>163</v>
      </c>
      <c r="B130" s="48" t="s">
        <v>164</v>
      </c>
      <c r="C130" s="45"/>
      <c r="D130" s="46"/>
      <c r="E130" s="45"/>
      <c r="F130" s="54"/>
      <c r="G130" s="51"/>
    </row>
    <row r="131" spans="1:7" s="52" customFormat="1" x14ac:dyDescent="0.25">
      <c r="A131" s="53" t="s">
        <v>14</v>
      </c>
      <c r="B131" s="39" t="s">
        <v>165</v>
      </c>
      <c r="C131" s="45">
        <v>28.21</v>
      </c>
      <c r="D131" s="46" t="s">
        <v>166</v>
      </c>
      <c r="E131" s="45"/>
      <c r="F131" s="47">
        <f>+E131*C131</f>
        <v>0</v>
      </c>
    </row>
    <row r="132" spans="1:7" s="52" customFormat="1" ht="30.75" customHeight="1" x14ac:dyDescent="0.25">
      <c r="A132" s="53" t="s">
        <v>17</v>
      </c>
      <c r="B132" s="39" t="s">
        <v>167</v>
      </c>
      <c r="C132" s="45">
        <v>14.33</v>
      </c>
      <c r="D132" s="46" t="s">
        <v>168</v>
      </c>
      <c r="E132" s="45"/>
      <c r="F132" s="47">
        <f>+E132*C132</f>
        <v>0</v>
      </c>
    </row>
    <row r="133" spans="1:7" s="52" customFormat="1" ht="30.75" customHeight="1" x14ac:dyDescent="0.25">
      <c r="A133" s="53" t="s">
        <v>20</v>
      </c>
      <c r="B133" s="39" t="s">
        <v>169</v>
      </c>
      <c r="C133" s="45">
        <v>14.33</v>
      </c>
      <c r="D133" s="46" t="s">
        <v>168</v>
      </c>
      <c r="E133" s="45"/>
      <c r="F133" s="47">
        <f>+E133*C133</f>
        <v>0</v>
      </c>
      <c r="G133" s="51">
        <f>SUM(F131:F133)</f>
        <v>0</v>
      </c>
    </row>
    <row r="134" spans="1:7" s="52" customFormat="1" x14ac:dyDescent="0.25">
      <c r="A134" s="53"/>
      <c r="B134" s="39"/>
      <c r="C134" s="45"/>
      <c r="D134" s="46"/>
      <c r="E134" s="45"/>
      <c r="F134" s="47"/>
      <c r="G134" s="51"/>
    </row>
    <row r="135" spans="1:7" s="52" customFormat="1" x14ac:dyDescent="0.25">
      <c r="A135" s="50" t="s">
        <v>170</v>
      </c>
      <c r="B135" s="48" t="s">
        <v>171</v>
      </c>
      <c r="C135" s="45"/>
      <c r="D135" s="46"/>
      <c r="E135" s="45"/>
      <c r="F135" s="47"/>
      <c r="G135" s="51"/>
    </row>
    <row r="136" spans="1:7" s="52" customFormat="1" ht="30" x14ac:dyDescent="0.25">
      <c r="A136" s="53" t="s">
        <v>14</v>
      </c>
      <c r="B136" s="39" t="s">
        <v>172</v>
      </c>
      <c r="C136" s="45">
        <v>266.19</v>
      </c>
      <c r="D136" s="46" t="s">
        <v>26</v>
      </c>
      <c r="E136" s="45"/>
      <c r="F136" s="47">
        <f>+E136*C136</f>
        <v>0</v>
      </c>
      <c r="G136" s="48"/>
    </row>
    <row r="137" spans="1:7" s="52" customFormat="1" ht="30" x14ac:dyDescent="0.25">
      <c r="A137" s="53" t="s">
        <v>17</v>
      </c>
      <c r="B137" s="39" t="s">
        <v>173</v>
      </c>
      <c r="C137" s="22">
        <v>120.95</v>
      </c>
      <c r="D137" s="46" t="s">
        <v>26</v>
      </c>
      <c r="E137" s="45"/>
      <c r="F137" s="47">
        <f>+E137*C137</f>
        <v>0</v>
      </c>
    </row>
    <row r="138" spans="1:7" s="52" customFormat="1" ht="30" x14ac:dyDescent="0.25">
      <c r="A138" s="53" t="s">
        <v>20</v>
      </c>
      <c r="B138" s="55" t="s">
        <v>174</v>
      </c>
      <c r="C138" s="22">
        <v>113.3</v>
      </c>
      <c r="D138" s="46" t="s">
        <v>26</v>
      </c>
      <c r="E138" s="45"/>
      <c r="F138" s="47">
        <f>+E138*C138</f>
        <v>0</v>
      </c>
      <c r="G138" s="51">
        <f>SUM(F136:F138)</f>
        <v>0</v>
      </c>
    </row>
    <row r="139" spans="1:7" s="52" customFormat="1" x14ac:dyDescent="0.25">
      <c r="A139" s="53"/>
      <c r="B139" s="39"/>
      <c r="C139" s="45"/>
      <c r="D139" s="46"/>
      <c r="E139" s="45"/>
      <c r="F139" s="47"/>
      <c r="G139" s="51"/>
    </row>
    <row r="140" spans="1:7" x14ac:dyDescent="0.25">
      <c r="A140" s="26" t="s">
        <v>175</v>
      </c>
      <c r="B140" s="27" t="s">
        <v>176</v>
      </c>
      <c r="G140" s="28"/>
    </row>
    <row r="141" spans="1:7" x14ac:dyDescent="0.25">
      <c r="A141" s="53" t="s">
        <v>14</v>
      </c>
      <c r="B141" s="38" t="s">
        <v>177</v>
      </c>
      <c r="C141" s="22">
        <v>7</v>
      </c>
      <c r="D141" s="30" t="s">
        <v>178</v>
      </c>
      <c r="F141" s="56">
        <f t="shared" ref="F141:F173" si="3">C141*E141</f>
        <v>0</v>
      </c>
      <c r="G141" s="28"/>
    </row>
    <row r="142" spans="1:7" x14ac:dyDescent="0.25">
      <c r="A142" s="53" t="s">
        <v>17</v>
      </c>
      <c r="B142" s="38" t="s">
        <v>179</v>
      </c>
      <c r="C142" s="22">
        <v>3</v>
      </c>
      <c r="D142" s="30" t="s">
        <v>178</v>
      </c>
      <c r="F142" s="56">
        <f t="shared" si="3"/>
        <v>0</v>
      </c>
      <c r="G142" s="28"/>
    </row>
    <row r="143" spans="1:7" ht="15.75" customHeight="1" x14ac:dyDescent="0.25">
      <c r="A143" s="53" t="s">
        <v>20</v>
      </c>
      <c r="B143" s="38" t="s">
        <v>180</v>
      </c>
      <c r="C143" s="22">
        <v>1</v>
      </c>
      <c r="D143" s="30" t="s">
        <v>178</v>
      </c>
      <c r="F143" s="56">
        <f t="shared" si="3"/>
        <v>0</v>
      </c>
      <c r="G143" s="28"/>
    </row>
    <row r="144" spans="1:7" ht="30" x14ac:dyDescent="0.25">
      <c r="A144" s="53" t="s">
        <v>23</v>
      </c>
      <c r="B144" s="38" t="s">
        <v>181</v>
      </c>
      <c r="C144" s="22">
        <v>8</v>
      </c>
      <c r="D144" s="30" t="s">
        <v>178</v>
      </c>
      <c r="F144" s="56">
        <f t="shared" si="3"/>
        <v>0</v>
      </c>
      <c r="G144" s="28"/>
    </row>
    <row r="145" spans="1:7" ht="30" x14ac:dyDescent="0.25">
      <c r="A145" s="53" t="s">
        <v>36</v>
      </c>
      <c r="B145" s="57" t="s">
        <v>182</v>
      </c>
      <c r="C145" s="22">
        <v>1</v>
      </c>
      <c r="D145" s="30" t="s">
        <v>178</v>
      </c>
      <c r="F145" s="56">
        <f t="shared" si="3"/>
        <v>0</v>
      </c>
      <c r="G145" s="28"/>
    </row>
    <row r="146" spans="1:7" x14ac:dyDescent="0.25">
      <c r="A146" s="20" t="s">
        <v>38</v>
      </c>
      <c r="B146" s="21" t="s">
        <v>183</v>
      </c>
      <c r="C146" s="22">
        <v>6</v>
      </c>
      <c r="D146" s="30" t="s">
        <v>178</v>
      </c>
      <c r="F146" s="56">
        <f t="shared" si="3"/>
        <v>0</v>
      </c>
      <c r="G146" s="28"/>
    </row>
    <row r="147" spans="1:7" x14ac:dyDescent="0.25">
      <c r="A147" s="53" t="s">
        <v>40</v>
      </c>
      <c r="B147" s="21" t="s">
        <v>184</v>
      </c>
      <c r="C147" s="22">
        <v>2</v>
      </c>
      <c r="D147" s="30" t="s">
        <v>178</v>
      </c>
      <c r="F147" s="56">
        <f t="shared" si="3"/>
        <v>0</v>
      </c>
      <c r="G147" s="28"/>
    </row>
    <row r="148" spans="1:7" ht="30" x14ac:dyDescent="0.25">
      <c r="A148" s="53" t="s">
        <v>42</v>
      </c>
      <c r="B148" s="21" t="s">
        <v>185</v>
      </c>
      <c r="C148" s="22">
        <v>2</v>
      </c>
      <c r="D148" s="30" t="s">
        <v>178</v>
      </c>
      <c r="F148" s="56">
        <f t="shared" si="3"/>
        <v>0</v>
      </c>
      <c r="G148" s="28"/>
    </row>
    <row r="149" spans="1:7" x14ac:dyDescent="0.25">
      <c r="A149" s="53" t="s">
        <v>44</v>
      </c>
      <c r="B149" s="21" t="s">
        <v>186</v>
      </c>
      <c r="C149" s="22">
        <v>3</v>
      </c>
      <c r="D149" s="30" t="s">
        <v>178</v>
      </c>
      <c r="F149" s="56">
        <f t="shared" si="3"/>
        <v>0</v>
      </c>
      <c r="G149" s="28"/>
    </row>
    <row r="150" spans="1:7" x14ac:dyDescent="0.25">
      <c r="A150" s="53" t="s">
        <v>46</v>
      </c>
      <c r="B150" s="38" t="s">
        <v>187</v>
      </c>
      <c r="C150" s="22">
        <v>1</v>
      </c>
      <c r="D150" s="30" t="s">
        <v>178</v>
      </c>
      <c r="F150" s="56">
        <f t="shared" si="3"/>
        <v>0</v>
      </c>
    </row>
    <row r="151" spans="1:7" x14ac:dyDescent="0.25">
      <c r="A151" s="20" t="s">
        <v>48</v>
      </c>
      <c r="B151" s="38" t="s">
        <v>188</v>
      </c>
      <c r="C151" s="45">
        <v>1</v>
      </c>
      <c r="D151" s="46" t="s">
        <v>178</v>
      </c>
      <c r="E151" s="45"/>
      <c r="F151" s="56">
        <f t="shared" si="3"/>
        <v>0</v>
      </c>
      <c r="G151" s="28"/>
    </row>
    <row r="152" spans="1:7" x14ac:dyDescent="0.25">
      <c r="A152" s="53" t="s">
        <v>50</v>
      </c>
      <c r="B152" s="38" t="s">
        <v>189</v>
      </c>
      <c r="C152" s="45">
        <v>8</v>
      </c>
      <c r="D152" s="46" t="s">
        <v>178</v>
      </c>
      <c r="E152" s="45"/>
      <c r="F152" s="56">
        <f t="shared" si="3"/>
        <v>0</v>
      </c>
      <c r="G152" s="28"/>
    </row>
    <row r="153" spans="1:7" x14ac:dyDescent="0.25">
      <c r="A153" s="29" t="s">
        <v>72</v>
      </c>
      <c r="B153" s="38" t="s">
        <v>190</v>
      </c>
      <c r="C153" s="45">
        <v>6</v>
      </c>
      <c r="D153" s="46" t="s">
        <v>178</v>
      </c>
      <c r="E153" s="45"/>
      <c r="F153" s="56">
        <f t="shared" si="3"/>
        <v>0</v>
      </c>
      <c r="G153" s="28"/>
    </row>
    <row r="154" spans="1:7" x14ac:dyDescent="0.25">
      <c r="A154" s="53" t="s">
        <v>74</v>
      </c>
      <c r="B154" s="38" t="s">
        <v>191</v>
      </c>
      <c r="C154" s="45">
        <v>6</v>
      </c>
      <c r="D154" s="46" t="s">
        <v>178</v>
      </c>
      <c r="E154" s="45"/>
      <c r="F154" s="56">
        <f t="shared" si="3"/>
        <v>0</v>
      </c>
      <c r="G154" s="28"/>
    </row>
    <row r="155" spans="1:7" x14ac:dyDescent="0.25">
      <c r="A155" s="53" t="s">
        <v>76</v>
      </c>
      <c r="B155" s="58" t="s">
        <v>192</v>
      </c>
      <c r="C155" s="59">
        <v>6</v>
      </c>
      <c r="D155" s="59" t="s">
        <v>178</v>
      </c>
      <c r="E155" s="59"/>
      <c r="F155" s="56">
        <f t="shared" si="3"/>
        <v>0</v>
      </c>
      <c r="G155" s="28"/>
    </row>
    <row r="156" spans="1:7" x14ac:dyDescent="0.25">
      <c r="A156" s="53" t="s">
        <v>78</v>
      </c>
      <c r="B156" s="58" t="s">
        <v>193</v>
      </c>
      <c r="C156" s="59">
        <v>2</v>
      </c>
      <c r="D156" s="59" t="s">
        <v>178</v>
      </c>
      <c r="E156" s="59"/>
      <c r="F156" s="56">
        <f t="shared" si="3"/>
        <v>0</v>
      </c>
      <c r="G156" s="28"/>
    </row>
    <row r="157" spans="1:7" s="52" customFormat="1" x14ac:dyDescent="0.25">
      <c r="A157" s="53" t="s">
        <v>80</v>
      </c>
      <c r="B157" s="21" t="s">
        <v>194</v>
      </c>
      <c r="C157" s="22">
        <v>1</v>
      </c>
      <c r="D157" s="59" t="s">
        <v>178</v>
      </c>
      <c r="E157" s="24"/>
      <c r="F157" s="56">
        <f t="shared" si="3"/>
        <v>0</v>
      </c>
      <c r="G157" s="51"/>
    </row>
    <row r="158" spans="1:7" s="52" customFormat="1" x14ac:dyDescent="0.25">
      <c r="A158" s="53" t="s">
        <v>82</v>
      </c>
      <c r="B158" s="21" t="s">
        <v>195</v>
      </c>
      <c r="C158" s="22">
        <v>1</v>
      </c>
      <c r="D158" s="59" t="s">
        <v>178</v>
      </c>
      <c r="E158" s="24"/>
      <c r="F158" s="56">
        <f t="shared" si="3"/>
        <v>0</v>
      </c>
      <c r="G158" s="51"/>
    </row>
    <row r="159" spans="1:7" s="52" customFormat="1" x14ac:dyDescent="0.25">
      <c r="A159" s="53" t="s">
        <v>84</v>
      </c>
      <c r="B159" s="9" t="s">
        <v>196</v>
      </c>
      <c r="C159" s="45">
        <v>9</v>
      </c>
      <c r="D159" s="46" t="s">
        <v>178</v>
      </c>
      <c r="E159" s="45"/>
      <c r="F159" s="56">
        <f t="shared" si="3"/>
        <v>0</v>
      </c>
      <c r="G159" s="25"/>
    </row>
    <row r="160" spans="1:7" s="52" customFormat="1" ht="30" x14ac:dyDescent="0.25">
      <c r="A160" s="53" t="s">
        <v>86</v>
      </c>
      <c r="B160" s="9" t="s">
        <v>197</v>
      </c>
      <c r="C160" s="45">
        <v>23.81</v>
      </c>
      <c r="D160" s="23" t="s">
        <v>19</v>
      </c>
      <c r="E160" s="24"/>
      <c r="F160" s="56">
        <f t="shared" si="3"/>
        <v>0</v>
      </c>
      <c r="G160" s="51"/>
    </row>
    <row r="161" spans="1:7" s="52" customFormat="1" ht="30" x14ac:dyDescent="0.25">
      <c r="A161" s="29" t="s">
        <v>88</v>
      </c>
      <c r="B161" s="9" t="s">
        <v>198</v>
      </c>
      <c r="C161" s="45">
        <v>23.62</v>
      </c>
      <c r="D161" s="46" t="s">
        <v>19</v>
      </c>
      <c r="E161" s="45"/>
      <c r="F161" s="56">
        <f t="shared" si="3"/>
        <v>0</v>
      </c>
      <c r="G161" s="28"/>
    </row>
    <row r="162" spans="1:7" ht="29.25" customHeight="1" x14ac:dyDescent="0.25">
      <c r="A162" s="29" t="s">
        <v>90</v>
      </c>
      <c r="B162" s="9" t="s">
        <v>199</v>
      </c>
      <c r="C162" s="22">
        <v>12</v>
      </c>
      <c r="D162" s="23" t="s">
        <v>19</v>
      </c>
      <c r="F162" s="56">
        <f t="shared" si="3"/>
        <v>0</v>
      </c>
      <c r="G162" s="28"/>
    </row>
    <row r="163" spans="1:7" ht="29.25" customHeight="1" x14ac:dyDescent="0.25">
      <c r="A163" s="20" t="s">
        <v>92</v>
      </c>
      <c r="B163" s="9" t="s">
        <v>200</v>
      </c>
      <c r="C163" s="22">
        <v>4.91</v>
      </c>
      <c r="D163" s="23" t="s">
        <v>19</v>
      </c>
      <c r="F163" s="56">
        <f t="shared" si="3"/>
        <v>0</v>
      </c>
      <c r="G163" s="28"/>
    </row>
    <row r="164" spans="1:7" ht="29.25" customHeight="1" x14ac:dyDescent="0.25">
      <c r="A164" s="20" t="s">
        <v>94</v>
      </c>
      <c r="B164" s="9" t="s">
        <v>201</v>
      </c>
      <c r="C164" s="45">
        <v>43.13</v>
      </c>
      <c r="D164" s="46" t="s">
        <v>19</v>
      </c>
      <c r="E164" s="45"/>
      <c r="F164" s="56">
        <f t="shared" si="3"/>
        <v>0</v>
      </c>
      <c r="G164" s="28"/>
    </row>
    <row r="165" spans="1:7" ht="29.25" customHeight="1" x14ac:dyDescent="0.25">
      <c r="A165" s="20" t="s">
        <v>96</v>
      </c>
      <c r="B165" s="9" t="s">
        <v>202</v>
      </c>
      <c r="C165" s="45">
        <v>19.73</v>
      </c>
      <c r="D165" s="46" t="s">
        <v>19</v>
      </c>
      <c r="E165" s="45"/>
      <c r="F165" s="56">
        <f t="shared" si="3"/>
        <v>0</v>
      </c>
      <c r="G165" s="28"/>
    </row>
    <row r="166" spans="1:7" ht="30" x14ac:dyDescent="0.25">
      <c r="A166" s="20" t="s">
        <v>98</v>
      </c>
      <c r="B166" s="9" t="s">
        <v>203</v>
      </c>
      <c r="C166" s="45">
        <v>48.54</v>
      </c>
      <c r="D166" s="46" t="s">
        <v>19</v>
      </c>
      <c r="E166" s="45"/>
      <c r="F166" s="56">
        <f t="shared" si="3"/>
        <v>0</v>
      </c>
      <c r="G166" s="51"/>
    </row>
    <row r="167" spans="1:7" ht="29.25" customHeight="1" x14ac:dyDescent="0.25">
      <c r="A167" s="20" t="s">
        <v>100</v>
      </c>
      <c r="B167" s="9" t="s">
        <v>204</v>
      </c>
      <c r="C167" s="45">
        <v>42.69</v>
      </c>
      <c r="D167" s="46" t="s">
        <v>19</v>
      </c>
      <c r="E167" s="45"/>
      <c r="F167" s="56">
        <f t="shared" si="3"/>
        <v>0</v>
      </c>
      <c r="G167" s="51"/>
    </row>
    <row r="168" spans="1:7" x14ac:dyDescent="0.25">
      <c r="A168" s="20" t="s">
        <v>102</v>
      </c>
      <c r="B168" s="9" t="s">
        <v>205</v>
      </c>
      <c r="C168" s="45">
        <v>6</v>
      </c>
      <c r="D168" s="46" t="s">
        <v>206</v>
      </c>
      <c r="E168" s="22"/>
      <c r="F168" s="56">
        <f t="shared" si="3"/>
        <v>0</v>
      </c>
      <c r="G168" s="28"/>
    </row>
    <row r="169" spans="1:7" x14ac:dyDescent="0.25">
      <c r="A169" s="20" t="s">
        <v>104</v>
      </c>
      <c r="B169" s="38" t="s">
        <v>207</v>
      </c>
      <c r="C169" s="22">
        <v>9</v>
      </c>
      <c r="D169" s="30" t="s">
        <v>16</v>
      </c>
      <c r="F169" s="56">
        <f t="shared" si="3"/>
        <v>0</v>
      </c>
      <c r="G169" s="28"/>
    </row>
    <row r="170" spans="1:7" s="52" customFormat="1" x14ac:dyDescent="0.25">
      <c r="A170" s="20" t="s">
        <v>106</v>
      </c>
      <c r="B170" s="38" t="s">
        <v>208</v>
      </c>
      <c r="C170" s="22">
        <v>1</v>
      </c>
      <c r="D170" s="30" t="s">
        <v>16</v>
      </c>
      <c r="E170" s="24"/>
      <c r="F170" s="56">
        <f t="shared" si="3"/>
        <v>0</v>
      </c>
      <c r="G170" s="25"/>
    </row>
    <row r="171" spans="1:7" x14ac:dyDescent="0.25">
      <c r="A171" s="20" t="s">
        <v>209</v>
      </c>
      <c r="B171" s="38" t="s">
        <v>210</v>
      </c>
      <c r="C171" s="22">
        <v>8</v>
      </c>
      <c r="D171" s="30" t="s">
        <v>16</v>
      </c>
      <c r="F171" s="56">
        <f t="shared" si="3"/>
        <v>0</v>
      </c>
    </row>
    <row r="172" spans="1:7" s="52" customFormat="1" x14ac:dyDescent="0.25">
      <c r="A172" s="20" t="s">
        <v>211</v>
      </c>
      <c r="B172" s="38" t="s">
        <v>212</v>
      </c>
      <c r="C172" s="22">
        <v>1</v>
      </c>
      <c r="D172" s="30" t="s">
        <v>22</v>
      </c>
      <c r="E172" s="24"/>
      <c r="F172" s="56">
        <f t="shared" si="3"/>
        <v>0</v>
      </c>
      <c r="G172" s="28"/>
    </row>
    <row r="173" spans="1:7" s="52" customFormat="1" x14ac:dyDescent="0.25">
      <c r="A173" s="20" t="s">
        <v>213</v>
      </c>
      <c r="B173" s="38" t="s">
        <v>214</v>
      </c>
      <c r="C173" s="22">
        <v>1</v>
      </c>
      <c r="D173" s="30" t="s">
        <v>22</v>
      </c>
      <c r="E173" s="22"/>
      <c r="F173" s="56">
        <f t="shared" si="3"/>
        <v>0</v>
      </c>
      <c r="G173" s="28">
        <f>SUM(F141:F173)</f>
        <v>0</v>
      </c>
    </row>
    <row r="174" spans="1:7" s="52" customFormat="1" x14ac:dyDescent="0.25">
      <c r="A174" s="7"/>
    </row>
    <row r="175" spans="1:7" x14ac:dyDescent="0.25">
      <c r="A175" s="60" t="s">
        <v>215</v>
      </c>
      <c r="B175" s="61" t="s">
        <v>216</v>
      </c>
      <c r="C175" s="62"/>
      <c r="D175" s="63"/>
      <c r="E175" s="6"/>
      <c r="F175" s="6"/>
      <c r="G175" s="2"/>
    </row>
    <row r="176" spans="1:7" ht="30" x14ac:dyDescent="0.25">
      <c r="A176" s="53" t="s">
        <v>14</v>
      </c>
      <c r="B176" s="64" t="s">
        <v>217</v>
      </c>
      <c r="C176" s="62">
        <v>33</v>
      </c>
      <c r="D176" s="63" t="s">
        <v>16</v>
      </c>
      <c r="E176" s="6"/>
      <c r="F176" s="56">
        <f t="shared" ref="F176:F187" si="4">C176*E176</f>
        <v>0</v>
      </c>
      <c r="G176" s="2"/>
    </row>
    <row r="177" spans="1:7" ht="30" x14ac:dyDescent="0.25">
      <c r="A177" s="53" t="s">
        <v>17</v>
      </c>
      <c r="B177" s="64" t="s">
        <v>218</v>
      </c>
      <c r="C177" s="62">
        <v>20</v>
      </c>
      <c r="D177" s="63" t="s">
        <v>16</v>
      </c>
      <c r="E177" s="6"/>
      <c r="F177" s="56">
        <f t="shared" si="4"/>
        <v>0</v>
      </c>
      <c r="G177" s="2"/>
    </row>
    <row r="178" spans="1:7" ht="30" x14ac:dyDescent="0.25">
      <c r="A178" s="53" t="s">
        <v>20</v>
      </c>
      <c r="B178" s="64" t="s">
        <v>219</v>
      </c>
      <c r="C178" s="62">
        <v>1</v>
      </c>
      <c r="D178" s="63" t="s">
        <v>16</v>
      </c>
      <c r="E178" s="6"/>
      <c r="F178" s="56">
        <f t="shared" si="4"/>
        <v>0</v>
      </c>
      <c r="G178" s="2"/>
    </row>
    <row r="179" spans="1:7" ht="30" x14ac:dyDescent="0.25">
      <c r="A179" s="53" t="s">
        <v>23</v>
      </c>
      <c r="B179" s="64" t="s">
        <v>220</v>
      </c>
      <c r="C179" s="62">
        <v>1</v>
      </c>
      <c r="D179" s="63" t="s">
        <v>16</v>
      </c>
      <c r="E179" s="6"/>
      <c r="F179" s="56">
        <f t="shared" si="4"/>
        <v>0</v>
      </c>
      <c r="G179" s="2"/>
    </row>
    <row r="180" spans="1:7" ht="27.75" customHeight="1" x14ac:dyDescent="0.25">
      <c r="A180" s="53" t="s">
        <v>36</v>
      </c>
      <c r="B180" s="64" t="s">
        <v>221</v>
      </c>
      <c r="C180" s="62">
        <v>23</v>
      </c>
      <c r="D180" s="63" t="s">
        <v>16</v>
      </c>
      <c r="E180" s="6"/>
      <c r="F180" s="56">
        <f t="shared" si="4"/>
        <v>0</v>
      </c>
      <c r="G180" s="2"/>
    </row>
    <row r="181" spans="1:7" ht="45" x14ac:dyDescent="0.25">
      <c r="A181" s="20" t="s">
        <v>38</v>
      </c>
      <c r="B181" s="64" t="s">
        <v>222</v>
      </c>
      <c r="C181" s="62">
        <v>12</v>
      </c>
      <c r="D181" s="63" t="s">
        <v>16</v>
      </c>
      <c r="E181" s="6"/>
      <c r="F181" s="56">
        <f t="shared" si="4"/>
        <v>0</v>
      </c>
      <c r="G181" s="2"/>
    </row>
    <row r="182" spans="1:7" ht="45" x14ac:dyDescent="0.25">
      <c r="A182" s="53" t="s">
        <v>40</v>
      </c>
      <c r="B182" s="64" t="s">
        <v>223</v>
      </c>
      <c r="C182" s="62">
        <v>8</v>
      </c>
      <c r="D182" s="63" t="s">
        <v>16</v>
      </c>
      <c r="E182" s="6"/>
      <c r="F182" s="56">
        <f t="shared" si="4"/>
        <v>0</v>
      </c>
      <c r="G182" s="2"/>
    </row>
    <row r="183" spans="1:7" x14ac:dyDescent="0.25">
      <c r="A183" s="53" t="s">
        <v>42</v>
      </c>
      <c r="B183" s="64" t="s">
        <v>224</v>
      </c>
      <c r="C183" s="62">
        <v>11</v>
      </c>
      <c r="D183" s="63" t="s">
        <v>16</v>
      </c>
      <c r="E183" s="6"/>
      <c r="F183" s="56">
        <f t="shared" si="4"/>
        <v>0</v>
      </c>
      <c r="G183" s="2"/>
    </row>
    <row r="184" spans="1:7" ht="90" x14ac:dyDescent="0.25">
      <c r="A184" s="5" t="s">
        <v>44</v>
      </c>
      <c r="B184" s="64" t="s">
        <v>225</v>
      </c>
      <c r="C184" s="62">
        <v>1</v>
      </c>
      <c r="D184" s="63" t="s">
        <v>16</v>
      </c>
      <c r="E184" s="6"/>
      <c r="F184" s="56">
        <f t="shared" si="4"/>
        <v>0</v>
      </c>
      <c r="G184" s="2"/>
    </row>
    <row r="185" spans="1:7" ht="30" x14ac:dyDescent="0.25">
      <c r="A185" s="30" t="s">
        <v>46</v>
      </c>
      <c r="B185" s="64" t="s">
        <v>226</v>
      </c>
      <c r="C185" s="62">
        <v>6</v>
      </c>
      <c r="D185" s="63" t="s">
        <v>16</v>
      </c>
      <c r="E185" s="6"/>
      <c r="F185" s="56">
        <f t="shared" si="4"/>
        <v>0</v>
      </c>
      <c r="G185" s="2"/>
    </row>
    <row r="186" spans="1:7" ht="30" x14ac:dyDescent="0.25">
      <c r="A186" s="30" t="s">
        <v>48</v>
      </c>
      <c r="B186" s="64" t="s">
        <v>227</v>
      </c>
      <c r="C186" s="62">
        <v>1</v>
      </c>
      <c r="D186" s="63" t="s">
        <v>16</v>
      </c>
      <c r="E186" s="6"/>
      <c r="F186" s="56">
        <f t="shared" si="4"/>
        <v>0</v>
      </c>
      <c r="G186" s="2"/>
    </row>
    <row r="187" spans="1:7" ht="30" x14ac:dyDescent="0.25">
      <c r="A187" s="30" t="s">
        <v>50</v>
      </c>
      <c r="B187" s="64" t="s">
        <v>228</v>
      </c>
      <c r="C187" s="62">
        <v>1</v>
      </c>
      <c r="D187" s="63" t="s">
        <v>16</v>
      </c>
      <c r="E187" s="6"/>
      <c r="F187" s="56">
        <f t="shared" si="4"/>
        <v>0</v>
      </c>
      <c r="G187" s="2">
        <f>SUM(F176:F187)</f>
        <v>0</v>
      </c>
    </row>
    <row r="188" spans="1:7" x14ac:dyDescent="0.25">
      <c r="A188" s="7"/>
      <c r="B188" s="64"/>
      <c r="C188" s="65"/>
      <c r="D188" s="63"/>
      <c r="E188" s="66"/>
      <c r="F188" s="56"/>
      <c r="G188" s="2"/>
    </row>
    <row r="189" spans="1:7" x14ac:dyDescent="0.25">
      <c r="A189" s="67" t="s">
        <v>229</v>
      </c>
      <c r="B189" s="68" t="s">
        <v>230</v>
      </c>
      <c r="C189" s="69"/>
      <c r="D189" s="70"/>
      <c r="E189" s="71"/>
      <c r="F189" s="72"/>
      <c r="G189" s="2"/>
    </row>
    <row r="190" spans="1:7" x14ac:dyDescent="0.25">
      <c r="A190" s="73" t="s">
        <v>14</v>
      </c>
      <c r="B190" s="55" t="s">
        <v>231</v>
      </c>
      <c r="C190" s="62">
        <v>46.03</v>
      </c>
      <c r="D190" s="23" t="s">
        <v>166</v>
      </c>
      <c r="E190" s="74"/>
      <c r="F190" s="56">
        <f>C190*E190</f>
        <v>0</v>
      </c>
      <c r="G190" s="7"/>
    </row>
    <row r="191" spans="1:7" ht="30" x14ac:dyDescent="0.25">
      <c r="A191" s="73" t="s">
        <v>17</v>
      </c>
      <c r="B191" s="39" t="s">
        <v>232</v>
      </c>
      <c r="C191" s="62">
        <v>11.55</v>
      </c>
      <c r="D191" s="23" t="s">
        <v>19</v>
      </c>
      <c r="E191" s="74"/>
      <c r="F191" s="56">
        <f t="shared" ref="F191:F193" si="5">C191*E191</f>
        <v>0</v>
      </c>
      <c r="G191" s="7"/>
    </row>
    <row r="192" spans="1:7" ht="30" x14ac:dyDescent="0.25">
      <c r="A192" s="73" t="s">
        <v>20</v>
      </c>
      <c r="B192" s="64" t="s">
        <v>233</v>
      </c>
      <c r="C192" s="65">
        <v>39.04</v>
      </c>
      <c r="D192" s="63" t="s">
        <v>19</v>
      </c>
      <c r="E192" s="66"/>
      <c r="F192" s="56">
        <f t="shared" si="5"/>
        <v>0</v>
      </c>
      <c r="G192" s="2"/>
    </row>
    <row r="193" spans="1:7" ht="30" x14ac:dyDescent="0.25">
      <c r="A193" s="73" t="s">
        <v>23</v>
      </c>
      <c r="B193" s="39" t="s">
        <v>234</v>
      </c>
      <c r="C193" s="62">
        <v>24.19</v>
      </c>
      <c r="D193" s="23" t="s">
        <v>19</v>
      </c>
      <c r="E193" s="74"/>
      <c r="F193" s="56">
        <f t="shared" si="5"/>
        <v>0</v>
      </c>
      <c r="G193" s="7"/>
    </row>
    <row r="194" spans="1:7" x14ac:dyDescent="0.25">
      <c r="A194" s="73" t="s">
        <v>36</v>
      </c>
      <c r="B194" s="9" t="s">
        <v>235</v>
      </c>
      <c r="C194" s="22">
        <v>798.2</v>
      </c>
      <c r="D194" s="30" t="s">
        <v>26</v>
      </c>
      <c r="F194" s="22">
        <f>C194*E194</f>
        <v>0</v>
      </c>
      <c r="G194" s="7"/>
    </row>
    <row r="195" spans="1:7" x14ac:dyDescent="0.25">
      <c r="A195" s="5" t="s">
        <v>38</v>
      </c>
      <c r="B195" s="64" t="s">
        <v>236</v>
      </c>
      <c r="C195" s="65">
        <v>11.21</v>
      </c>
      <c r="D195" s="63" t="s">
        <v>26</v>
      </c>
      <c r="E195" s="66"/>
      <c r="F195" s="47">
        <f>C195*E195</f>
        <v>0</v>
      </c>
      <c r="G195" s="7"/>
    </row>
    <row r="196" spans="1:7" ht="90" x14ac:dyDescent="0.25">
      <c r="A196" s="5" t="s">
        <v>40</v>
      </c>
      <c r="B196" s="64" t="s">
        <v>237</v>
      </c>
      <c r="C196" s="65">
        <v>24.92</v>
      </c>
      <c r="D196" s="63" t="s">
        <v>19</v>
      </c>
      <c r="E196" s="66"/>
      <c r="F196" s="47">
        <f>C196*E196</f>
        <v>0</v>
      </c>
      <c r="G196" s="7"/>
    </row>
    <row r="197" spans="1:7" ht="30" x14ac:dyDescent="0.25">
      <c r="A197" s="5" t="s">
        <v>42</v>
      </c>
      <c r="B197" s="64" t="s">
        <v>238</v>
      </c>
      <c r="C197" s="65">
        <v>24.92</v>
      </c>
      <c r="D197" s="63" t="s">
        <v>19</v>
      </c>
      <c r="E197" s="66"/>
      <c r="F197" s="47">
        <f>C197*E197</f>
        <v>0</v>
      </c>
      <c r="G197" s="2">
        <f>SUM(F190:F197)</f>
        <v>0</v>
      </c>
    </row>
    <row r="198" spans="1:7" x14ac:dyDescent="0.25">
      <c r="A198" s="73"/>
      <c r="B198" s="64"/>
      <c r="C198" s="65"/>
      <c r="D198" s="63"/>
      <c r="E198" s="66"/>
      <c r="F198" s="47"/>
      <c r="G198" s="2"/>
    </row>
    <row r="199" spans="1:7" x14ac:dyDescent="0.25">
      <c r="B199" s="187" t="s">
        <v>239</v>
      </c>
      <c r="C199" s="187"/>
      <c r="D199" s="187"/>
      <c r="E199" s="187"/>
      <c r="F199" s="32" t="s">
        <v>28</v>
      </c>
      <c r="G199" s="33">
        <f>SUM(G33:G197)</f>
        <v>0</v>
      </c>
    </row>
    <row r="200" spans="1:7" x14ac:dyDescent="0.25">
      <c r="B200" s="75"/>
      <c r="C200" s="75"/>
      <c r="D200" s="75"/>
      <c r="E200" s="75"/>
      <c r="F200" s="32"/>
      <c r="G200" s="33"/>
    </row>
    <row r="201" spans="1:7" x14ac:dyDescent="0.25">
      <c r="B201" s="75"/>
      <c r="C201" s="75"/>
      <c r="D201" s="75"/>
      <c r="E201" s="75"/>
      <c r="F201" s="32"/>
      <c r="G201" s="33"/>
    </row>
    <row r="202" spans="1:7" x14ac:dyDescent="0.25">
      <c r="B202" s="75"/>
      <c r="C202" s="75"/>
      <c r="D202" s="75"/>
      <c r="E202" s="75"/>
      <c r="F202" s="32"/>
      <c r="G202" s="33"/>
    </row>
    <row r="203" spans="1:7" x14ac:dyDescent="0.25">
      <c r="B203" s="34" t="s">
        <v>240</v>
      </c>
      <c r="G203" s="28"/>
    </row>
    <row r="204" spans="1:7" x14ac:dyDescent="0.25">
      <c r="B204" s="34"/>
      <c r="G204" s="28"/>
    </row>
    <row r="205" spans="1:7" s="79" customFormat="1" x14ac:dyDescent="0.25">
      <c r="A205" s="76" t="s">
        <v>12</v>
      </c>
      <c r="B205" s="77" t="s">
        <v>30</v>
      </c>
      <c r="C205" s="32"/>
      <c r="D205" s="78"/>
      <c r="E205" s="32"/>
      <c r="F205" s="32"/>
      <c r="G205" s="32"/>
    </row>
    <row r="206" spans="1:7" s="79" customFormat="1" x14ac:dyDescent="0.25">
      <c r="A206" s="80" t="s">
        <v>241</v>
      </c>
      <c r="B206" s="81" t="s">
        <v>242</v>
      </c>
      <c r="C206" s="82">
        <v>1</v>
      </c>
      <c r="D206" s="83" t="s">
        <v>22</v>
      </c>
      <c r="E206" s="56"/>
      <c r="F206" s="56">
        <f>C206*E206</f>
        <v>0</v>
      </c>
      <c r="G206" s="32">
        <f>SUM(F206:F206)</f>
        <v>0</v>
      </c>
    </row>
    <row r="207" spans="1:7" s="79" customFormat="1" x14ac:dyDescent="0.25">
      <c r="A207" s="84"/>
      <c r="B207" s="81"/>
      <c r="C207" s="82"/>
      <c r="D207" s="83"/>
      <c r="E207" s="56"/>
      <c r="F207" s="56"/>
      <c r="G207" s="32"/>
    </row>
    <row r="208" spans="1:7" x14ac:dyDescent="0.25">
      <c r="A208" s="26" t="s">
        <v>243</v>
      </c>
      <c r="B208" s="34" t="s">
        <v>59</v>
      </c>
      <c r="F208" s="56"/>
      <c r="G208" s="28"/>
    </row>
    <row r="209" spans="1:7" ht="30" x14ac:dyDescent="0.25">
      <c r="A209" s="29" t="s">
        <v>14</v>
      </c>
      <c r="B209" s="38" t="s">
        <v>244</v>
      </c>
      <c r="C209" s="22">
        <v>18.710999999999999</v>
      </c>
      <c r="D209" s="23" t="s">
        <v>34</v>
      </c>
      <c r="F209" s="22">
        <f t="shared" ref="F209:F220" si="6">C209*E209</f>
        <v>0</v>
      </c>
      <c r="G209" s="28"/>
    </row>
    <row r="210" spans="1:7" ht="30" x14ac:dyDescent="0.25">
      <c r="A210" s="29" t="s">
        <v>17</v>
      </c>
      <c r="B210" s="38" t="s">
        <v>245</v>
      </c>
      <c r="C210" s="22">
        <v>1.04</v>
      </c>
      <c r="D210" s="23" t="s">
        <v>34</v>
      </c>
      <c r="F210" s="22">
        <f t="shared" si="6"/>
        <v>0</v>
      </c>
      <c r="G210" s="28"/>
    </row>
    <row r="211" spans="1:7" ht="30" x14ac:dyDescent="0.25">
      <c r="A211" s="31" t="s">
        <v>20</v>
      </c>
      <c r="B211" s="38" t="s">
        <v>246</v>
      </c>
      <c r="C211" s="22">
        <v>10.66</v>
      </c>
      <c r="D211" s="23" t="s">
        <v>34</v>
      </c>
      <c r="F211" s="22">
        <f t="shared" si="6"/>
        <v>0</v>
      </c>
      <c r="G211" s="28"/>
    </row>
    <row r="212" spans="1:7" x14ac:dyDescent="0.25">
      <c r="A212" s="29" t="s">
        <v>23</v>
      </c>
      <c r="B212" s="7" t="s">
        <v>247</v>
      </c>
      <c r="C212" s="22">
        <v>5.79</v>
      </c>
      <c r="D212" s="23" t="s">
        <v>34</v>
      </c>
      <c r="F212" s="22">
        <f t="shared" si="6"/>
        <v>0</v>
      </c>
      <c r="G212" s="28"/>
    </row>
    <row r="213" spans="1:7" x14ac:dyDescent="0.25">
      <c r="A213" s="29" t="s">
        <v>36</v>
      </c>
      <c r="B213" s="7" t="s">
        <v>248</v>
      </c>
      <c r="C213" s="7">
        <v>4.63</v>
      </c>
      <c r="D213" s="23" t="s">
        <v>34</v>
      </c>
      <c r="F213" s="22">
        <f t="shared" si="6"/>
        <v>0</v>
      </c>
      <c r="G213" s="28"/>
    </row>
    <row r="214" spans="1:7" x14ac:dyDescent="0.25">
      <c r="A214" s="29" t="s">
        <v>38</v>
      </c>
      <c r="B214" s="7" t="s">
        <v>77</v>
      </c>
      <c r="C214" s="7">
        <v>4.63</v>
      </c>
      <c r="D214" s="23" t="s">
        <v>34</v>
      </c>
      <c r="F214" s="22">
        <f t="shared" si="6"/>
        <v>0</v>
      </c>
      <c r="G214" s="28"/>
    </row>
    <row r="215" spans="1:7" x14ac:dyDescent="0.25">
      <c r="A215" s="20" t="s">
        <v>40</v>
      </c>
      <c r="B215" s="7" t="s">
        <v>79</v>
      </c>
      <c r="C215" s="7">
        <v>0.95</v>
      </c>
      <c r="D215" s="23" t="s">
        <v>34</v>
      </c>
      <c r="F215" s="22">
        <f t="shared" si="6"/>
        <v>0</v>
      </c>
      <c r="G215" s="28"/>
    </row>
    <row r="216" spans="1:7" x14ac:dyDescent="0.25">
      <c r="A216" s="20" t="s">
        <v>42</v>
      </c>
      <c r="B216" s="7" t="s">
        <v>81</v>
      </c>
      <c r="C216" s="7">
        <v>2.77</v>
      </c>
      <c r="D216" s="23" t="s">
        <v>34</v>
      </c>
      <c r="F216" s="22">
        <f t="shared" si="6"/>
        <v>0</v>
      </c>
      <c r="G216" s="28"/>
    </row>
    <row r="217" spans="1:7" ht="14.25" customHeight="1" x14ac:dyDescent="0.25">
      <c r="A217" s="29" t="s">
        <v>44</v>
      </c>
      <c r="B217" s="7" t="s">
        <v>83</v>
      </c>
      <c r="C217" s="7">
        <v>2.77</v>
      </c>
      <c r="D217" s="23" t="s">
        <v>34</v>
      </c>
      <c r="F217" s="22">
        <f t="shared" si="6"/>
        <v>0</v>
      </c>
      <c r="G217" s="28"/>
    </row>
    <row r="218" spans="1:7" ht="14.25" customHeight="1" x14ac:dyDescent="0.25">
      <c r="A218" s="29" t="s">
        <v>46</v>
      </c>
      <c r="B218" s="7" t="s">
        <v>85</v>
      </c>
      <c r="C218" s="22">
        <v>3.42</v>
      </c>
      <c r="D218" s="23" t="s">
        <v>34</v>
      </c>
      <c r="F218" s="22">
        <f t="shared" si="6"/>
        <v>0</v>
      </c>
    </row>
    <row r="219" spans="1:7" ht="14.25" customHeight="1" x14ac:dyDescent="0.25">
      <c r="A219" s="29" t="s">
        <v>48</v>
      </c>
      <c r="B219" s="7" t="s">
        <v>87</v>
      </c>
      <c r="C219" s="22">
        <v>2.4300000000000002</v>
      </c>
      <c r="D219" s="23" t="s">
        <v>34</v>
      </c>
      <c r="F219" s="22">
        <f t="shared" si="6"/>
        <v>0</v>
      </c>
      <c r="G219" s="28"/>
    </row>
    <row r="220" spans="1:7" ht="14.25" customHeight="1" x14ac:dyDescent="0.25">
      <c r="A220" s="29" t="s">
        <v>50</v>
      </c>
      <c r="B220" s="39" t="s">
        <v>101</v>
      </c>
      <c r="C220" s="22">
        <v>381.86</v>
      </c>
      <c r="D220" s="30" t="s">
        <v>26</v>
      </c>
      <c r="F220" s="22">
        <f t="shared" si="6"/>
        <v>0</v>
      </c>
      <c r="G220" s="28">
        <f>SUM(F209:F220)</f>
        <v>0</v>
      </c>
    </row>
    <row r="221" spans="1:7" ht="14.25" customHeight="1" x14ac:dyDescent="0.25">
      <c r="A221" s="7"/>
      <c r="B221" s="7"/>
      <c r="C221" s="7"/>
      <c r="D221" s="7"/>
      <c r="E221" s="7"/>
      <c r="F221" s="7"/>
      <c r="G221" s="7"/>
    </row>
    <row r="222" spans="1:7" x14ac:dyDescent="0.25">
      <c r="A222" s="26" t="s">
        <v>58</v>
      </c>
      <c r="B222" s="27" t="s">
        <v>112</v>
      </c>
      <c r="C222" s="24"/>
      <c r="D222" s="30"/>
      <c r="G222" s="28"/>
    </row>
    <row r="223" spans="1:7" ht="30" x14ac:dyDescent="0.25">
      <c r="A223" s="29" t="s">
        <v>14</v>
      </c>
      <c r="B223" s="41" t="s">
        <v>113</v>
      </c>
      <c r="C223" s="24">
        <v>9.32</v>
      </c>
      <c r="D223" s="30" t="s">
        <v>26</v>
      </c>
      <c r="F223" s="22">
        <f>C223*E223</f>
        <v>0</v>
      </c>
      <c r="G223" s="28"/>
    </row>
    <row r="224" spans="1:7" x14ac:dyDescent="0.25">
      <c r="A224" s="29" t="s">
        <v>17</v>
      </c>
      <c r="B224" s="38" t="s">
        <v>115</v>
      </c>
      <c r="C224" s="24">
        <v>182</v>
      </c>
      <c r="D224" s="30" t="s">
        <v>26</v>
      </c>
      <c r="F224" s="22">
        <f>C224*E224</f>
        <v>0</v>
      </c>
      <c r="G224" s="28"/>
    </row>
    <row r="225" spans="1:7" x14ac:dyDescent="0.25">
      <c r="A225" s="31" t="s">
        <v>20</v>
      </c>
      <c r="B225" s="39" t="s">
        <v>116</v>
      </c>
      <c r="C225" s="24">
        <v>105</v>
      </c>
      <c r="D225" s="30" t="s">
        <v>26</v>
      </c>
      <c r="F225" s="22">
        <f>C225*E225</f>
        <v>0</v>
      </c>
      <c r="G225" s="28"/>
    </row>
    <row r="226" spans="1:7" ht="30" x14ac:dyDescent="0.25">
      <c r="A226" s="29" t="s">
        <v>23</v>
      </c>
      <c r="B226" s="39" t="s">
        <v>117</v>
      </c>
      <c r="C226" s="24">
        <v>7.46</v>
      </c>
      <c r="D226" s="30" t="s">
        <v>26</v>
      </c>
      <c r="F226" s="22">
        <f>C226*E226</f>
        <v>0</v>
      </c>
      <c r="G226" s="28">
        <f>SUM(F223:F226)</f>
        <v>0</v>
      </c>
    </row>
    <row r="227" spans="1:7" x14ac:dyDescent="0.25">
      <c r="A227" s="29"/>
      <c r="B227" s="39"/>
      <c r="D227" s="30"/>
      <c r="G227" s="7"/>
    </row>
    <row r="228" spans="1:7" x14ac:dyDescent="0.25">
      <c r="A228" s="26" t="s">
        <v>108</v>
      </c>
      <c r="B228" s="27" t="s">
        <v>119</v>
      </c>
      <c r="G228" s="28"/>
    </row>
    <row r="229" spans="1:7" x14ac:dyDescent="0.25">
      <c r="A229" s="29" t="s">
        <v>14</v>
      </c>
      <c r="B229" s="38" t="s">
        <v>249</v>
      </c>
      <c r="C229" s="22">
        <v>20.38</v>
      </c>
      <c r="D229" s="23" t="s">
        <v>26</v>
      </c>
      <c r="F229" s="22">
        <f>C229*E229</f>
        <v>0</v>
      </c>
      <c r="G229" s="28"/>
    </row>
    <row r="230" spans="1:7" x14ac:dyDescent="0.25">
      <c r="A230" s="29" t="s">
        <v>17</v>
      </c>
      <c r="B230" s="38" t="s">
        <v>250</v>
      </c>
      <c r="C230" s="22">
        <v>101.4</v>
      </c>
      <c r="D230" s="30" t="s">
        <v>19</v>
      </c>
      <c r="F230" s="22">
        <f>C230*E230</f>
        <v>0</v>
      </c>
      <c r="G230" s="7"/>
    </row>
    <row r="231" spans="1:7" x14ac:dyDescent="0.25">
      <c r="A231" s="29" t="s">
        <v>20</v>
      </c>
      <c r="B231" s="38" t="s">
        <v>123</v>
      </c>
      <c r="C231" s="22">
        <v>85.59</v>
      </c>
      <c r="D231" s="30" t="s">
        <v>19</v>
      </c>
      <c r="F231" s="22">
        <f>C231*E231</f>
        <v>0</v>
      </c>
      <c r="G231" s="28">
        <f>SUM(F229:F231)</f>
        <v>0</v>
      </c>
    </row>
    <row r="232" spans="1:7" x14ac:dyDescent="0.25">
      <c r="A232" s="29"/>
      <c r="B232" s="38"/>
      <c r="D232" s="30"/>
      <c r="G232" s="28"/>
    </row>
    <row r="233" spans="1:7" x14ac:dyDescent="0.25">
      <c r="A233" s="26" t="s">
        <v>111</v>
      </c>
      <c r="B233" s="34" t="s">
        <v>125</v>
      </c>
      <c r="F233" s="56"/>
      <c r="G233" s="28"/>
    </row>
    <row r="234" spans="1:7" ht="30" x14ac:dyDescent="0.25">
      <c r="A234" s="29" t="s">
        <v>14</v>
      </c>
      <c r="B234" s="38" t="s">
        <v>129</v>
      </c>
      <c r="C234" s="22">
        <v>328.68</v>
      </c>
      <c r="D234" s="30" t="s">
        <v>26</v>
      </c>
      <c r="F234" s="22">
        <f>C234*E234</f>
        <v>0</v>
      </c>
      <c r="G234" s="28">
        <f>SUM(F234:F234)</f>
        <v>0</v>
      </c>
    </row>
    <row r="235" spans="1:7" x14ac:dyDescent="0.25">
      <c r="A235" s="31"/>
    </row>
    <row r="236" spans="1:7" s="92" customFormat="1" ht="15.75" x14ac:dyDescent="0.25">
      <c r="A236" s="85" t="s">
        <v>118</v>
      </c>
      <c r="B236" s="86" t="s">
        <v>251</v>
      </c>
      <c r="C236" s="87"/>
      <c r="D236" s="88"/>
      <c r="E236" s="89"/>
      <c r="F236" s="90"/>
      <c r="G236" s="91"/>
    </row>
    <row r="237" spans="1:7" s="92" customFormat="1" ht="46.5" customHeight="1" x14ac:dyDescent="0.25">
      <c r="A237" s="93" t="s">
        <v>14</v>
      </c>
      <c r="B237" s="94" t="s">
        <v>252</v>
      </c>
      <c r="C237" s="45">
        <v>350.52</v>
      </c>
      <c r="D237" s="88" t="s">
        <v>26</v>
      </c>
      <c r="E237" s="89"/>
      <c r="F237" s="90">
        <f>C237*E237</f>
        <v>0</v>
      </c>
      <c r="G237" s="86"/>
    </row>
    <row r="238" spans="1:7" s="92" customFormat="1" ht="15.75" x14ac:dyDescent="0.25">
      <c r="A238" s="93" t="s">
        <v>17</v>
      </c>
      <c r="B238" s="94" t="s">
        <v>253</v>
      </c>
      <c r="C238" s="45">
        <v>84.33</v>
      </c>
      <c r="D238" s="88" t="s">
        <v>19</v>
      </c>
      <c r="E238" s="89"/>
      <c r="F238" s="90">
        <f>C238*E238</f>
        <v>0</v>
      </c>
      <c r="G238" s="86"/>
    </row>
    <row r="239" spans="1:7" s="92" customFormat="1" ht="31.5" x14ac:dyDescent="0.25">
      <c r="A239" s="93" t="s">
        <v>20</v>
      </c>
      <c r="B239" s="94" t="s">
        <v>254</v>
      </c>
      <c r="C239" s="45">
        <v>396.9</v>
      </c>
      <c r="D239" s="88" t="s">
        <v>26</v>
      </c>
      <c r="E239" s="89"/>
      <c r="F239" s="90">
        <f>C239*E239</f>
        <v>0</v>
      </c>
      <c r="G239" s="86"/>
    </row>
    <row r="240" spans="1:7" s="92" customFormat="1" ht="47.25" x14ac:dyDescent="0.25">
      <c r="A240" s="93" t="s">
        <v>23</v>
      </c>
      <c r="B240" s="94" t="s">
        <v>255</v>
      </c>
      <c r="C240" s="45">
        <v>84.33</v>
      </c>
      <c r="D240" s="88" t="s">
        <v>19</v>
      </c>
      <c r="E240" s="89"/>
      <c r="F240" s="90">
        <f>C240*E240</f>
        <v>0</v>
      </c>
      <c r="G240" s="91">
        <f>SUM(F237:F240)</f>
        <v>0</v>
      </c>
    </row>
    <row r="241" spans="1:7" x14ac:dyDescent="0.25">
      <c r="A241" s="29"/>
      <c r="B241" s="39"/>
      <c r="C241" s="45"/>
      <c r="D241" s="30"/>
      <c r="F241" s="56"/>
      <c r="G241" s="28"/>
    </row>
    <row r="242" spans="1:7" x14ac:dyDescent="0.25">
      <c r="A242" s="42" t="s">
        <v>124</v>
      </c>
      <c r="B242" s="48" t="s">
        <v>139</v>
      </c>
      <c r="D242" s="30"/>
      <c r="G242" s="28"/>
    </row>
    <row r="243" spans="1:7" ht="45" x14ac:dyDescent="0.25">
      <c r="A243" s="96" t="s">
        <v>14</v>
      </c>
      <c r="B243" s="9" t="s">
        <v>140</v>
      </c>
      <c r="C243" s="45">
        <v>40.130000000000003</v>
      </c>
      <c r="D243" s="46" t="s">
        <v>26</v>
      </c>
      <c r="E243" s="45"/>
      <c r="F243" s="56">
        <f>C243*E243</f>
        <v>0</v>
      </c>
      <c r="G243" s="28"/>
    </row>
    <row r="244" spans="1:7" ht="45" x14ac:dyDescent="0.25">
      <c r="A244" s="29" t="s">
        <v>17</v>
      </c>
      <c r="B244" s="9" t="s">
        <v>141</v>
      </c>
      <c r="C244" s="45">
        <v>2.09</v>
      </c>
      <c r="D244" s="30" t="s">
        <v>26</v>
      </c>
      <c r="E244" s="45"/>
      <c r="F244" s="56">
        <f>C244*E244</f>
        <v>0</v>
      </c>
      <c r="G244" s="28">
        <f>SUM(F243:F244)</f>
        <v>0</v>
      </c>
    </row>
    <row r="245" spans="1:7" x14ac:dyDescent="0.25">
      <c r="A245" s="29"/>
      <c r="B245" s="9"/>
      <c r="C245" s="45"/>
      <c r="D245" s="30"/>
      <c r="E245" s="45"/>
      <c r="F245" s="56"/>
      <c r="G245" s="28"/>
    </row>
    <row r="246" spans="1:7" x14ac:dyDescent="0.25">
      <c r="A246" s="42" t="s">
        <v>131</v>
      </c>
      <c r="B246" s="43" t="s">
        <v>143</v>
      </c>
      <c r="C246" s="45"/>
      <c r="D246" s="30"/>
      <c r="E246" s="45"/>
      <c r="G246" s="28"/>
    </row>
    <row r="247" spans="1:7" ht="30" x14ac:dyDescent="0.25">
      <c r="A247" s="29" t="s">
        <v>14</v>
      </c>
      <c r="B247" s="9" t="s">
        <v>148</v>
      </c>
      <c r="C247" s="45">
        <v>6</v>
      </c>
      <c r="D247" s="46" t="s">
        <v>16</v>
      </c>
      <c r="E247" s="45"/>
      <c r="F247" s="47">
        <f t="shared" ref="F247:F253" si="7">+E247*C247</f>
        <v>0</v>
      </c>
      <c r="G247" s="28"/>
    </row>
    <row r="248" spans="1:7" s="52" customFormat="1" ht="30" x14ac:dyDescent="0.25">
      <c r="A248" s="29" t="s">
        <v>17</v>
      </c>
      <c r="B248" s="9" t="s">
        <v>149</v>
      </c>
      <c r="C248" s="45">
        <v>3</v>
      </c>
      <c r="D248" s="46" t="s">
        <v>16</v>
      </c>
      <c r="E248" s="45"/>
      <c r="F248" s="47">
        <f t="shared" si="7"/>
        <v>0</v>
      </c>
      <c r="G248" s="51"/>
    </row>
    <row r="249" spans="1:7" s="52" customFormat="1" ht="30" x14ac:dyDescent="0.25">
      <c r="A249" s="31" t="s">
        <v>20</v>
      </c>
      <c r="B249" s="9" t="s">
        <v>256</v>
      </c>
      <c r="C249" s="45">
        <v>3</v>
      </c>
      <c r="D249" s="46" t="s">
        <v>16</v>
      </c>
      <c r="E249" s="45"/>
      <c r="F249" s="47">
        <f t="shared" si="7"/>
        <v>0</v>
      </c>
      <c r="G249" s="51"/>
    </row>
    <row r="250" spans="1:7" s="52" customFormat="1" ht="30" x14ac:dyDescent="0.25">
      <c r="A250" s="29" t="s">
        <v>23</v>
      </c>
      <c r="B250" s="9" t="s">
        <v>257</v>
      </c>
      <c r="C250" s="45">
        <v>8</v>
      </c>
      <c r="D250" s="46" t="s">
        <v>16</v>
      </c>
      <c r="E250" s="45"/>
      <c r="F250" s="47">
        <f t="shared" si="7"/>
        <v>0</v>
      </c>
      <c r="G250" s="51"/>
    </row>
    <row r="251" spans="1:7" s="52" customFormat="1" x14ac:dyDescent="0.25">
      <c r="A251" s="29" t="s">
        <v>36</v>
      </c>
      <c r="B251" s="39" t="s">
        <v>157</v>
      </c>
      <c r="C251" s="45">
        <v>2.34</v>
      </c>
      <c r="D251" s="46" t="s">
        <v>26</v>
      </c>
      <c r="E251" s="45"/>
      <c r="F251" s="47">
        <f t="shared" si="7"/>
        <v>0</v>
      </c>
      <c r="G251" s="51"/>
    </row>
    <row r="252" spans="1:7" s="52" customFormat="1" ht="30" x14ac:dyDescent="0.25">
      <c r="A252" s="29" t="s">
        <v>38</v>
      </c>
      <c r="B252" s="39" t="s">
        <v>158</v>
      </c>
      <c r="C252" s="45">
        <v>27.46</v>
      </c>
      <c r="D252" s="46" t="s">
        <v>26</v>
      </c>
      <c r="E252" s="45"/>
      <c r="F252" s="47">
        <f t="shared" si="7"/>
        <v>0</v>
      </c>
      <c r="G252" s="51"/>
    </row>
    <row r="253" spans="1:7" s="52" customFormat="1" x14ac:dyDescent="0.25">
      <c r="A253" s="23" t="s">
        <v>40</v>
      </c>
      <c r="B253" s="39" t="s">
        <v>159</v>
      </c>
      <c r="C253" s="45">
        <v>41.79</v>
      </c>
      <c r="D253" s="46" t="s">
        <v>26</v>
      </c>
      <c r="E253" s="45"/>
      <c r="F253" s="47">
        <f t="shared" si="7"/>
        <v>0</v>
      </c>
      <c r="G253" s="51">
        <f>SUM(F247:F253)</f>
        <v>0</v>
      </c>
    </row>
    <row r="254" spans="1:7" s="52" customFormat="1" ht="15.75" customHeight="1" x14ac:dyDescent="0.25">
      <c r="A254" s="97"/>
      <c r="B254" s="9"/>
      <c r="C254" s="45"/>
      <c r="D254" s="46"/>
      <c r="E254" s="45"/>
      <c r="F254" s="47"/>
      <c r="G254" s="51"/>
    </row>
    <row r="255" spans="1:7" s="52" customFormat="1" ht="19.899999999999999" customHeight="1" x14ac:dyDescent="0.25">
      <c r="A255" s="50" t="s">
        <v>136</v>
      </c>
      <c r="B255" s="48" t="s">
        <v>164</v>
      </c>
      <c r="C255" s="45"/>
      <c r="D255" s="46"/>
      <c r="E255" s="45"/>
      <c r="F255" s="54"/>
      <c r="G255" s="51"/>
    </row>
    <row r="256" spans="1:7" s="52" customFormat="1" x14ac:dyDescent="0.25">
      <c r="A256" s="53" t="s">
        <v>14</v>
      </c>
      <c r="B256" s="39" t="s">
        <v>165</v>
      </c>
      <c r="C256" s="45">
        <v>22.53</v>
      </c>
      <c r="D256" s="46" t="s">
        <v>166</v>
      </c>
      <c r="E256" s="45"/>
      <c r="F256" s="47">
        <f>+E256*C256</f>
        <v>0</v>
      </c>
    </row>
    <row r="257" spans="1:7" s="52" customFormat="1" ht="30.75" customHeight="1" x14ac:dyDescent="0.25">
      <c r="A257" s="53" t="s">
        <v>17</v>
      </c>
      <c r="B257" s="39" t="s">
        <v>167</v>
      </c>
      <c r="C257" s="45">
        <v>11.45</v>
      </c>
      <c r="D257" s="46" t="s">
        <v>168</v>
      </c>
      <c r="E257" s="45"/>
      <c r="F257" s="47">
        <f>+E257*C257</f>
        <v>0</v>
      </c>
    </row>
    <row r="258" spans="1:7" s="52" customFormat="1" ht="30.75" customHeight="1" x14ac:dyDescent="0.25">
      <c r="A258" s="53" t="s">
        <v>20</v>
      </c>
      <c r="B258" s="39" t="s">
        <v>169</v>
      </c>
      <c r="C258" s="45">
        <v>11.45</v>
      </c>
      <c r="D258" s="46" t="s">
        <v>168</v>
      </c>
      <c r="E258" s="45"/>
      <c r="F258" s="47">
        <f>+E258*C258</f>
        <v>0</v>
      </c>
      <c r="G258" s="51">
        <f>SUM(F256:F258)</f>
        <v>0</v>
      </c>
    </row>
    <row r="259" spans="1:7" s="52" customFormat="1" x14ac:dyDescent="0.25">
      <c r="A259" s="53"/>
      <c r="B259" s="39"/>
      <c r="C259" s="45"/>
      <c r="D259" s="46"/>
      <c r="E259" s="45"/>
      <c r="F259" s="47"/>
      <c r="G259" s="51"/>
    </row>
    <row r="260" spans="1:7" s="52" customFormat="1" x14ac:dyDescent="0.25">
      <c r="A260" s="50" t="s">
        <v>138</v>
      </c>
      <c r="B260" s="48" t="s">
        <v>171</v>
      </c>
      <c r="C260" s="45"/>
      <c r="D260" s="46"/>
      <c r="E260" s="45"/>
      <c r="F260" s="47"/>
      <c r="G260" s="48"/>
    </row>
    <row r="261" spans="1:7" s="52" customFormat="1" ht="30" x14ac:dyDescent="0.25">
      <c r="A261" s="53" t="s">
        <v>14</v>
      </c>
      <c r="B261" s="9" t="s">
        <v>258</v>
      </c>
      <c r="C261" s="45">
        <v>607.72</v>
      </c>
      <c r="D261" s="46" t="s">
        <v>26</v>
      </c>
      <c r="E261" s="45"/>
      <c r="F261" s="47">
        <f>C261*E261</f>
        <v>0</v>
      </c>
      <c r="G261" s="28">
        <f>SUM(F261:F261)</f>
        <v>0</v>
      </c>
    </row>
    <row r="262" spans="1:7" s="52" customFormat="1" x14ac:dyDescent="0.25">
      <c r="A262" s="53"/>
      <c r="B262" s="39"/>
      <c r="C262" s="45"/>
      <c r="D262" s="46"/>
      <c r="E262" s="45"/>
      <c r="F262" s="47"/>
      <c r="G262" s="51"/>
    </row>
    <row r="263" spans="1:7" s="52" customFormat="1" x14ac:dyDescent="0.25">
      <c r="A263" s="50" t="s">
        <v>142</v>
      </c>
      <c r="B263" s="43" t="s">
        <v>176</v>
      </c>
      <c r="C263" s="45"/>
      <c r="D263" s="46"/>
      <c r="E263" s="45"/>
      <c r="F263" s="47"/>
      <c r="G263" s="51"/>
    </row>
    <row r="264" spans="1:7" s="52" customFormat="1" x14ac:dyDescent="0.25">
      <c r="A264" s="53" t="s">
        <v>14</v>
      </c>
      <c r="B264" s="54" t="s">
        <v>177</v>
      </c>
      <c r="C264" s="45">
        <v>3</v>
      </c>
      <c r="D264" s="46" t="s">
        <v>16</v>
      </c>
      <c r="E264" s="45"/>
      <c r="F264" s="47">
        <f t="shared" ref="F264:F281" si="8">C264*E264</f>
        <v>0</v>
      </c>
      <c r="G264" s="51"/>
    </row>
    <row r="265" spans="1:7" s="52" customFormat="1" x14ac:dyDescent="0.25">
      <c r="A265" s="53" t="s">
        <v>17</v>
      </c>
      <c r="B265" s="54" t="s">
        <v>179</v>
      </c>
      <c r="C265" s="45">
        <v>2</v>
      </c>
      <c r="D265" s="46" t="s">
        <v>16</v>
      </c>
      <c r="E265" s="45"/>
      <c r="F265" s="47">
        <f t="shared" si="8"/>
        <v>0</v>
      </c>
      <c r="G265" s="51"/>
    </row>
    <row r="266" spans="1:7" s="52" customFormat="1" ht="30" x14ac:dyDescent="0.25">
      <c r="A266" s="53" t="s">
        <v>20</v>
      </c>
      <c r="B266" s="9" t="s">
        <v>259</v>
      </c>
      <c r="C266" s="45">
        <v>4</v>
      </c>
      <c r="D266" s="46" t="s">
        <v>16</v>
      </c>
      <c r="E266" s="45"/>
      <c r="F266" s="47">
        <f t="shared" si="8"/>
        <v>0</v>
      </c>
      <c r="G266" s="51"/>
    </row>
    <row r="267" spans="1:7" s="52" customFormat="1" ht="18" customHeight="1" x14ac:dyDescent="0.25">
      <c r="A267" s="53" t="s">
        <v>23</v>
      </c>
      <c r="B267" s="9" t="s">
        <v>260</v>
      </c>
      <c r="C267" s="45">
        <v>1</v>
      </c>
      <c r="D267" s="46" t="s">
        <v>16</v>
      </c>
      <c r="E267" s="45"/>
      <c r="F267" s="47">
        <f t="shared" si="8"/>
        <v>0</v>
      </c>
      <c r="G267" s="51"/>
    </row>
    <row r="268" spans="1:7" s="52" customFormat="1" ht="13.5" customHeight="1" x14ac:dyDescent="0.25">
      <c r="A268" s="53" t="s">
        <v>36</v>
      </c>
      <c r="B268" s="21" t="s">
        <v>195</v>
      </c>
      <c r="C268" s="45">
        <v>1</v>
      </c>
      <c r="D268" s="46" t="s">
        <v>16</v>
      </c>
      <c r="E268" s="45"/>
      <c r="F268" s="47">
        <f t="shared" si="8"/>
        <v>0</v>
      </c>
      <c r="G268" s="51"/>
    </row>
    <row r="269" spans="1:7" s="52" customFormat="1" x14ac:dyDescent="0.25">
      <c r="A269" s="53" t="s">
        <v>38</v>
      </c>
      <c r="B269" s="21" t="s">
        <v>194</v>
      </c>
      <c r="C269" s="45">
        <v>1</v>
      </c>
      <c r="D269" s="46" t="s">
        <v>16</v>
      </c>
      <c r="E269" s="45"/>
      <c r="F269" s="47">
        <f t="shared" si="8"/>
        <v>0</v>
      </c>
      <c r="G269" s="51"/>
    </row>
    <row r="270" spans="1:7" x14ac:dyDescent="0.25">
      <c r="A270" s="20" t="s">
        <v>40</v>
      </c>
      <c r="B270" s="7" t="s">
        <v>186</v>
      </c>
      <c r="C270" s="22">
        <v>3</v>
      </c>
      <c r="D270" s="23" t="s">
        <v>16</v>
      </c>
      <c r="F270" s="47">
        <f t="shared" si="8"/>
        <v>0</v>
      </c>
      <c r="G270" s="28"/>
    </row>
    <row r="271" spans="1:7" s="52" customFormat="1" x14ac:dyDescent="0.25">
      <c r="A271" s="53" t="s">
        <v>42</v>
      </c>
      <c r="B271" s="9" t="s">
        <v>192</v>
      </c>
      <c r="C271" s="45">
        <v>6</v>
      </c>
      <c r="D271" s="46" t="s">
        <v>16</v>
      </c>
      <c r="E271" s="45"/>
      <c r="F271" s="47">
        <f t="shared" si="8"/>
        <v>0</v>
      </c>
      <c r="G271" s="51"/>
    </row>
    <row r="272" spans="1:7" s="52" customFormat="1" x14ac:dyDescent="0.25">
      <c r="A272" s="29" t="s">
        <v>44</v>
      </c>
      <c r="B272" s="9" t="s">
        <v>193</v>
      </c>
      <c r="C272" s="45">
        <v>2</v>
      </c>
      <c r="D272" s="46" t="s">
        <v>16</v>
      </c>
      <c r="E272" s="45"/>
      <c r="F272" s="47">
        <f t="shared" si="8"/>
        <v>0</v>
      </c>
    </row>
    <row r="273" spans="1:7" s="52" customFormat="1" x14ac:dyDescent="0.25">
      <c r="A273" s="20" t="s">
        <v>46</v>
      </c>
      <c r="B273" s="9" t="s">
        <v>261</v>
      </c>
      <c r="C273" s="45">
        <v>2</v>
      </c>
      <c r="D273" s="46" t="s">
        <v>16</v>
      </c>
      <c r="E273" s="45"/>
      <c r="F273" s="47">
        <f t="shared" si="8"/>
        <v>0</v>
      </c>
      <c r="G273" s="51"/>
    </row>
    <row r="274" spans="1:7" x14ac:dyDescent="0.25">
      <c r="A274" s="53" t="s">
        <v>48</v>
      </c>
      <c r="B274" s="9" t="s">
        <v>262</v>
      </c>
      <c r="C274" s="22">
        <v>8</v>
      </c>
      <c r="D274" s="23" t="s">
        <v>16</v>
      </c>
      <c r="F274" s="47">
        <f t="shared" si="8"/>
        <v>0</v>
      </c>
      <c r="G274" s="28"/>
    </row>
    <row r="275" spans="1:7" s="52" customFormat="1" x14ac:dyDescent="0.25">
      <c r="A275" s="53" t="s">
        <v>50</v>
      </c>
      <c r="B275" s="57" t="s">
        <v>205</v>
      </c>
      <c r="C275" s="45">
        <v>5</v>
      </c>
      <c r="D275" s="30" t="s">
        <v>206</v>
      </c>
      <c r="E275" s="45"/>
      <c r="F275" s="47">
        <f t="shared" si="8"/>
        <v>0</v>
      </c>
      <c r="G275" s="28"/>
    </row>
    <row r="276" spans="1:7" s="52" customFormat="1" x14ac:dyDescent="0.25">
      <c r="A276" s="53" t="s">
        <v>72</v>
      </c>
      <c r="B276" s="57" t="s">
        <v>183</v>
      </c>
      <c r="C276" s="45">
        <v>4</v>
      </c>
      <c r="D276" s="30" t="s">
        <v>16</v>
      </c>
      <c r="E276" s="45"/>
      <c r="F276" s="47">
        <f t="shared" si="8"/>
        <v>0</v>
      </c>
      <c r="G276" s="28"/>
    </row>
    <row r="277" spans="1:7" s="52" customFormat="1" x14ac:dyDescent="0.25">
      <c r="A277" s="53" t="s">
        <v>74</v>
      </c>
      <c r="B277" s="38" t="s">
        <v>189</v>
      </c>
      <c r="C277" s="45">
        <v>3</v>
      </c>
      <c r="D277" s="46" t="s">
        <v>16</v>
      </c>
      <c r="E277" s="45"/>
      <c r="F277" s="56">
        <f t="shared" si="8"/>
        <v>0</v>
      </c>
      <c r="G277" s="28"/>
    </row>
    <row r="278" spans="1:7" s="52" customFormat="1" x14ac:dyDescent="0.25">
      <c r="A278" s="98" t="s">
        <v>76</v>
      </c>
      <c r="B278" s="38" t="s">
        <v>190</v>
      </c>
      <c r="C278" s="45">
        <v>2</v>
      </c>
      <c r="D278" s="46" t="s">
        <v>16</v>
      </c>
      <c r="E278" s="45"/>
      <c r="F278" s="56">
        <f t="shared" si="8"/>
        <v>0</v>
      </c>
      <c r="G278" s="28"/>
    </row>
    <row r="279" spans="1:7" s="52" customFormat="1" x14ac:dyDescent="0.25">
      <c r="A279" s="98" t="s">
        <v>78</v>
      </c>
      <c r="B279" s="38" t="s">
        <v>263</v>
      </c>
      <c r="C279" s="45">
        <v>2</v>
      </c>
      <c r="D279" s="46" t="s">
        <v>16</v>
      </c>
      <c r="E279" s="45"/>
      <c r="F279" s="56">
        <f t="shared" si="8"/>
        <v>0</v>
      </c>
      <c r="G279" s="28"/>
    </row>
    <row r="280" spans="1:7" s="52" customFormat="1" x14ac:dyDescent="0.25">
      <c r="A280" s="98" t="s">
        <v>80</v>
      </c>
      <c r="B280" s="21" t="s">
        <v>212</v>
      </c>
      <c r="C280" s="45">
        <v>1</v>
      </c>
      <c r="D280" s="23" t="s">
        <v>22</v>
      </c>
      <c r="E280" s="45"/>
      <c r="F280" s="47">
        <f t="shared" si="8"/>
        <v>0</v>
      </c>
      <c r="G280" s="99"/>
    </row>
    <row r="281" spans="1:7" s="52" customFormat="1" x14ac:dyDescent="0.25">
      <c r="A281" s="98" t="s">
        <v>82</v>
      </c>
      <c r="B281" s="9" t="s">
        <v>214</v>
      </c>
      <c r="C281" s="45">
        <v>1</v>
      </c>
      <c r="D281" s="46" t="s">
        <v>22</v>
      </c>
      <c r="E281" s="45"/>
      <c r="F281" s="47">
        <f t="shared" si="8"/>
        <v>0</v>
      </c>
      <c r="G281" s="51">
        <f>SUM(F264:F281)</f>
        <v>0</v>
      </c>
    </row>
    <row r="282" spans="1:7" s="52" customFormat="1" x14ac:dyDescent="0.25">
      <c r="A282" s="20"/>
      <c r="B282" s="9"/>
      <c r="C282" s="45"/>
      <c r="D282" s="46"/>
      <c r="E282" s="45"/>
      <c r="F282" s="47"/>
      <c r="G282" s="51"/>
    </row>
    <row r="283" spans="1:7" x14ac:dyDescent="0.25">
      <c r="A283" s="50" t="s">
        <v>160</v>
      </c>
      <c r="B283" s="100" t="s">
        <v>216</v>
      </c>
      <c r="C283" s="45"/>
      <c r="D283" s="46"/>
      <c r="E283" s="45"/>
      <c r="F283" s="47"/>
      <c r="G283" s="28"/>
    </row>
    <row r="284" spans="1:7" ht="30" x14ac:dyDescent="0.25">
      <c r="A284" s="29" t="s">
        <v>14</v>
      </c>
      <c r="B284" s="9" t="s">
        <v>217</v>
      </c>
      <c r="C284" s="45">
        <v>34</v>
      </c>
      <c r="D284" s="46" t="s">
        <v>16</v>
      </c>
      <c r="E284" s="45"/>
      <c r="F284" s="47">
        <f t="shared" ref="F284:F306" si="9">C284*E284</f>
        <v>0</v>
      </c>
      <c r="G284" s="28"/>
    </row>
    <row r="285" spans="1:7" ht="30" x14ac:dyDescent="0.25">
      <c r="A285" s="53" t="s">
        <v>17</v>
      </c>
      <c r="B285" s="9" t="s">
        <v>218</v>
      </c>
      <c r="C285" s="45">
        <v>9</v>
      </c>
      <c r="D285" s="46" t="s">
        <v>16</v>
      </c>
      <c r="E285" s="45"/>
      <c r="F285" s="47">
        <f t="shared" si="9"/>
        <v>0</v>
      </c>
      <c r="G285" s="28"/>
    </row>
    <row r="286" spans="1:7" ht="30" x14ac:dyDescent="0.25">
      <c r="A286" s="53" t="s">
        <v>20</v>
      </c>
      <c r="B286" s="9" t="s">
        <v>219</v>
      </c>
      <c r="C286" s="45">
        <v>5</v>
      </c>
      <c r="D286" s="46" t="s">
        <v>16</v>
      </c>
      <c r="E286" s="45"/>
      <c r="F286" s="47">
        <f t="shared" si="9"/>
        <v>0</v>
      </c>
      <c r="G286" s="28"/>
    </row>
    <row r="287" spans="1:7" ht="30" x14ac:dyDescent="0.25">
      <c r="A287" s="53" t="s">
        <v>23</v>
      </c>
      <c r="B287" s="9" t="s">
        <v>220</v>
      </c>
      <c r="C287" s="45">
        <v>1</v>
      </c>
      <c r="D287" s="46" t="s">
        <v>16</v>
      </c>
      <c r="E287" s="45"/>
      <c r="F287" s="47">
        <f t="shared" si="9"/>
        <v>0</v>
      </c>
      <c r="G287" s="28"/>
    </row>
    <row r="288" spans="1:7" ht="39" customHeight="1" x14ac:dyDescent="0.25">
      <c r="A288" s="53" t="s">
        <v>36</v>
      </c>
      <c r="B288" s="9" t="s">
        <v>221</v>
      </c>
      <c r="C288" s="45">
        <v>37</v>
      </c>
      <c r="D288" s="46" t="s">
        <v>16</v>
      </c>
      <c r="E288" s="45"/>
      <c r="F288" s="47">
        <f t="shared" si="9"/>
        <v>0</v>
      </c>
      <c r="G288" s="28"/>
    </row>
    <row r="289" spans="1:7" ht="45" x14ac:dyDescent="0.25">
      <c r="A289" s="53" t="s">
        <v>38</v>
      </c>
      <c r="B289" s="9" t="s">
        <v>223</v>
      </c>
      <c r="C289" s="45">
        <v>8</v>
      </c>
      <c r="D289" s="46" t="s">
        <v>16</v>
      </c>
      <c r="E289" s="45"/>
      <c r="F289" s="47">
        <f t="shared" si="9"/>
        <v>0</v>
      </c>
      <c r="G289" s="28"/>
    </row>
    <row r="290" spans="1:7" ht="45" x14ac:dyDescent="0.25">
      <c r="A290" s="5" t="s">
        <v>40</v>
      </c>
      <c r="B290" s="9" t="s">
        <v>222</v>
      </c>
      <c r="C290" s="45">
        <v>24</v>
      </c>
      <c r="D290" s="46" t="s">
        <v>16</v>
      </c>
      <c r="E290" s="45"/>
      <c r="F290" s="47">
        <f t="shared" si="9"/>
        <v>0</v>
      </c>
      <c r="G290" s="28"/>
    </row>
    <row r="291" spans="1:7" x14ac:dyDescent="0.25">
      <c r="A291" s="53" t="s">
        <v>42</v>
      </c>
      <c r="B291" s="9" t="s">
        <v>224</v>
      </c>
      <c r="C291" s="45">
        <v>26</v>
      </c>
      <c r="D291" s="46" t="s">
        <v>16</v>
      </c>
      <c r="E291" s="45"/>
      <c r="F291" s="47">
        <f t="shared" si="9"/>
        <v>0</v>
      </c>
      <c r="G291" s="28"/>
    </row>
    <row r="292" spans="1:7" ht="30" x14ac:dyDescent="0.25">
      <c r="A292" s="53" t="s">
        <v>44</v>
      </c>
      <c r="B292" s="9" t="s">
        <v>264</v>
      </c>
      <c r="C292" s="45">
        <v>4</v>
      </c>
      <c r="D292" s="46" t="s">
        <v>16</v>
      </c>
      <c r="E292" s="45"/>
      <c r="F292" s="47">
        <f t="shared" si="9"/>
        <v>0</v>
      </c>
      <c r="G292" s="28"/>
    </row>
    <row r="293" spans="1:7" ht="30" x14ac:dyDescent="0.25">
      <c r="A293" s="5" t="s">
        <v>46</v>
      </c>
      <c r="B293" s="9" t="s">
        <v>265</v>
      </c>
      <c r="C293" s="45">
        <v>1</v>
      </c>
      <c r="D293" s="46" t="s">
        <v>16</v>
      </c>
      <c r="E293" s="45"/>
      <c r="F293" s="47">
        <f t="shared" si="9"/>
        <v>0</v>
      </c>
      <c r="G293" s="28"/>
    </row>
    <row r="294" spans="1:7" ht="30" x14ac:dyDescent="0.25">
      <c r="A294" s="73" t="s">
        <v>48</v>
      </c>
      <c r="B294" s="9" t="s">
        <v>266</v>
      </c>
      <c r="C294" s="45">
        <v>1</v>
      </c>
      <c r="D294" s="46" t="s">
        <v>16</v>
      </c>
      <c r="E294" s="45"/>
      <c r="F294" s="47">
        <f t="shared" si="9"/>
        <v>0</v>
      </c>
      <c r="G294" s="28"/>
    </row>
    <row r="295" spans="1:7" ht="30" x14ac:dyDescent="0.25">
      <c r="A295" s="73" t="s">
        <v>50</v>
      </c>
      <c r="B295" s="9" t="s">
        <v>267</v>
      </c>
      <c r="C295" s="45">
        <v>1</v>
      </c>
      <c r="D295" s="46" t="s">
        <v>16</v>
      </c>
      <c r="E295" s="45"/>
      <c r="F295" s="47">
        <f t="shared" si="9"/>
        <v>0</v>
      </c>
      <c r="G295" s="28"/>
    </row>
    <row r="296" spans="1:7" ht="30" x14ac:dyDescent="0.25">
      <c r="A296" s="73" t="s">
        <v>72</v>
      </c>
      <c r="B296" s="9" t="s">
        <v>268</v>
      </c>
      <c r="C296" s="45">
        <v>1</v>
      </c>
      <c r="D296" s="46" t="s">
        <v>16</v>
      </c>
      <c r="E296" s="45"/>
      <c r="F296" s="47">
        <f t="shared" si="9"/>
        <v>0</v>
      </c>
      <c r="G296" s="28"/>
    </row>
    <row r="297" spans="1:7" ht="45" x14ac:dyDescent="0.25">
      <c r="A297" s="53" t="s">
        <v>74</v>
      </c>
      <c r="B297" s="9" t="s">
        <v>269</v>
      </c>
      <c r="C297" s="45">
        <v>1</v>
      </c>
      <c r="D297" s="46" t="s">
        <v>16</v>
      </c>
      <c r="E297" s="45"/>
      <c r="F297" s="47">
        <f t="shared" si="9"/>
        <v>0</v>
      </c>
      <c r="G297" s="28"/>
    </row>
    <row r="298" spans="1:7" ht="60" x14ac:dyDescent="0.25">
      <c r="A298" s="20" t="s">
        <v>76</v>
      </c>
      <c r="B298" s="9" t="s">
        <v>270</v>
      </c>
      <c r="C298" s="45">
        <v>60</v>
      </c>
      <c r="D298" s="46" t="s">
        <v>271</v>
      </c>
      <c r="E298" s="45"/>
      <c r="F298" s="47">
        <f t="shared" si="9"/>
        <v>0</v>
      </c>
      <c r="G298" s="28"/>
    </row>
    <row r="299" spans="1:7" ht="45" x14ac:dyDescent="0.25">
      <c r="A299" s="20" t="s">
        <v>78</v>
      </c>
      <c r="B299" s="9" t="s">
        <v>272</v>
      </c>
      <c r="C299" s="45">
        <v>1</v>
      </c>
      <c r="D299" s="46" t="s">
        <v>16</v>
      </c>
      <c r="E299" s="45"/>
      <c r="F299" s="47">
        <f t="shared" si="9"/>
        <v>0</v>
      </c>
      <c r="G299" s="28"/>
    </row>
    <row r="300" spans="1:7" ht="60" x14ac:dyDescent="0.25">
      <c r="A300" s="20" t="s">
        <v>80</v>
      </c>
      <c r="B300" s="9" t="s">
        <v>270</v>
      </c>
      <c r="C300" s="45">
        <v>60</v>
      </c>
      <c r="D300" s="46" t="s">
        <v>271</v>
      </c>
      <c r="E300" s="45"/>
      <c r="F300" s="47">
        <f t="shared" si="9"/>
        <v>0</v>
      </c>
      <c r="G300" s="28"/>
    </row>
    <row r="301" spans="1:7" ht="45" x14ac:dyDescent="0.25">
      <c r="A301" s="20" t="s">
        <v>82</v>
      </c>
      <c r="B301" s="9" t="s">
        <v>273</v>
      </c>
      <c r="C301" s="45">
        <v>1</v>
      </c>
      <c r="D301" s="46" t="s">
        <v>16</v>
      </c>
      <c r="E301" s="45"/>
      <c r="F301" s="47">
        <f t="shared" si="9"/>
        <v>0</v>
      </c>
      <c r="G301" s="28"/>
    </row>
    <row r="302" spans="1:7" ht="60" x14ac:dyDescent="0.25">
      <c r="A302" s="53" t="s">
        <v>84</v>
      </c>
      <c r="B302" s="9" t="s">
        <v>274</v>
      </c>
      <c r="C302" s="45">
        <v>80</v>
      </c>
      <c r="D302" s="46" t="s">
        <v>271</v>
      </c>
      <c r="E302" s="45"/>
      <c r="F302" s="47">
        <f t="shared" si="9"/>
        <v>0</v>
      </c>
      <c r="G302" s="28"/>
    </row>
    <row r="303" spans="1:7" ht="60" x14ac:dyDescent="0.25">
      <c r="A303" s="53" t="s">
        <v>86</v>
      </c>
      <c r="B303" s="9" t="s">
        <v>275</v>
      </c>
      <c r="C303" s="45">
        <v>1</v>
      </c>
      <c r="D303" s="46" t="s">
        <v>16</v>
      </c>
      <c r="E303" s="45"/>
      <c r="F303" s="47">
        <f t="shared" si="9"/>
        <v>0</v>
      </c>
      <c r="G303" s="28"/>
    </row>
    <row r="304" spans="1:7" ht="60" x14ac:dyDescent="0.25">
      <c r="A304" s="53" t="s">
        <v>88</v>
      </c>
      <c r="B304" s="9" t="s">
        <v>276</v>
      </c>
      <c r="C304" s="45">
        <v>80</v>
      </c>
      <c r="D304" s="46" t="s">
        <v>271</v>
      </c>
      <c r="E304" s="45"/>
      <c r="F304" s="47">
        <f t="shared" si="9"/>
        <v>0</v>
      </c>
      <c r="G304" s="28"/>
    </row>
    <row r="305" spans="1:7" ht="60" x14ac:dyDescent="0.25">
      <c r="A305" s="53" t="s">
        <v>90</v>
      </c>
      <c r="B305" s="9" t="s">
        <v>277</v>
      </c>
      <c r="C305" s="45">
        <v>1</v>
      </c>
      <c r="D305" s="46" t="s">
        <v>16</v>
      </c>
      <c r="E305" s="45"/>
      <c r="F305" s="47">
        <f t="shared" si="9"/>
        <v>0</v>
      </c>
      <c r="G305" s="28"/>
    </row>
    <row r="306" spans="1:7" ht="60" x14ac:dyDescent="0.25">
      <c r="A306" s="53" t="s">
        <v>92</v>
      </c>
      <c r="B306" s="9" t="s">
        <v>278</v>
      </c>
      <c r="C306" s="45">
        <v>80</v>
      </c>
      <c r="D306" s="46" t="s">
        <v>271</v>
      </c>
      <c r="E306" s="45"/>
      <c r="F306" s="47">
        <f t="shared" si="9"/>
        <v>0</v>
      </c>
      <c r="G306" s="2">
        <f>SUM(F284:F306)</f>
        <v>0</v>
      </c>
    </row>
    <row r="307" spans="1:7" x14ac:dyDescent="0.25">
      <c r="A307" s="53"/>
      <c r="B307" s="64"/>
      <c r="C307" s="65"/>
      <c r="D307" s="63"/>
      <c r="E307" s="66"/>
      <c r="F307" s="6"/>
    </row>
    <row r="308" spans="1:7" x14ac:dyDescent="0.25">
      <c r="A308" s="50" t="s">
        <v>163</v>
      </c>
      <c r="B308" s="61" t="s">
        <v>230</v>
      </c>
      <c r="C308" s="65"/>
      <c r="D308" s="63"/>
      <c r="E308" s="66"/>
      <c r="F308" s="6"/>
    </row>
    <row r="309" spans="1:7" ht="20.25" customHeight="1" x14ac:dyDescent="0.25">
      <c r="A309" s="29" t="s">
        <v>14</v>
      </c>
      <c r="B309" s="64" t="s">
        <v>279</v>
      </c>
      <c r="C309" s="65">
        <v>27.43</v>
      </c>
      <c r="D309" s="63" t="s">
        <v>166</v>
      </c>
      <c r="E309" s="66"/>
      <c r="F309" s="47">
        <f>C309*E309</f>
        <v>0</v>
      </c>
      <c r="G309" s="7"/>
    </row>
    <row r="310" spans="1:7" x14ac:dyDescent="0.25">
      <c r="A310" s="53" t="s">
        <v>17</v>
      </c>
      <c r="B310" s="64" t="s">
        <v>236</v>
      </c>
      <c r="C310" s="65">
        <v>39.590000000000003</v>
      </c>
      <c r="D310" s="63" t="s">
        <v>26</v>
      </c>
      <c r="E310" s="66"/>
      <c r="F310" s="47">
        <f>C310*E310</f>
        <v>0</v>
      </c>
      <c r="G310" s="28">
        <f>SUM(F309:F310)</f>
        <v>0</v>
      </c>
    </row>
    <row r="311" spans="1:7" x14ac:dyDescent="0.25">
      <c r="A311" s="53"/>
      <c r="B311" s="64"/>
      <c r="C311" s="65"/>
      <c r="D311" s="63"/>
      <c r="E311" s="66"/>
      <c r="F311" s="6"/>
    </row>
    <row r="312" spans="1:7" x14ac:dyDescent="0.25">
      <c r="B312" s="187" t="s">
        <v>280</v>
      </c>
      <c r="C312" s="187"/>
      <c r="D312" s="187"/>
      <c r="E312" s="187"/>
      <c r="F312" s="32" t="s">
        <v>28</v>
      </c>
      <c r="G312" s="33">
        <f>SUM(G206:G310)</f>
        <v>0</v>
      </c>
    </row>
    <row r="313" spans="1:7" x14ac:dyDescent="0.25">
      <c r="B313" s="75"/>
      <c r="C313" s="75"/>
      <c r="D313" s="75"/>
      <c r="E313" s="75"/>
      <c r="F313" s="32"/>
      <c r="G313" s="33"/>
    </row>
    <row r="314" spans="1:7" x14ac:dyDescent="0.25">
      <c r="B314" s="75"/>
      <c r="C314" s="75"/>
      <c r="D314" s="75"/>
      <c r="E314" s="75"/>
      <c r="F314" s="32"/>
      <c r="G314" s="33"/>
    </row>
    <row r="315" spans="1:7" x14ac:dyDescent="0.25">
      <c r="B315" s="75"/>
      <c r="C315" s="75"/>
      <c r="D315" s="75"/>
      <c r="E315" s="75"/>
      <c r="F315" s="32"/>
      <c r="G315" s="33"/>
    </row>
    <row r="316" spans="1:7" x14ac:dyDescent="0.25">
      <c r="B316" s="75"/>
      <c r="C316" s="75"/>
      <c r="D316" s="75"/>
      <c r="E316" s="75"/>
      <c r="F316" s="32"/>
      <c r="G316" s="33"/>
    </row>
    <row r="317" spans="1:7" x14ac:dyDescent="0.25">
      <c r="B317" s="75"/>
      <c r="C317" s="75"/>
      <c r="D317" s="75"/>
      <c r="E317" s="75"/>
      <c r="F317" s="32"/>
      <c r="G317" s="33"/>
    </row>
    <row r="318" spans="1:7" x14ac:dyDescent="0.25">
      <c r="B318" s="75"/>
      <c r="C318" s="75"/>
      <c r="D318" s="75"/>
      <c r="E318" s="75"/>
      <c r="F318" s="32"/>
      <c r="G318" s="33"/>
    </row>
    <row r="319" spans="1:7" x14ac:dyDescent="0.25">
      <c r="B319" s="75"/>
      <c r="C319" s="75"/>
      <c r="D319" s="75"/>
      <c r="E319" s="75"/>
      <c r="F319" s="32"/>
      <c r="G319" s="33"/>
    </row>
    <row r="320" spans="1:7" s="79" customFormat="1" x14ac:dyDescent="0.25">
      <c r="A320" s="84"/>
      <c r="B320" s="95" t="s">
        <v>281</v>
      </c>
      <c r="C320" s="101"/>
      <c r="D320" s="102"/>
      <c r="E320" s="101"/>
      <c r="F320" s="101"/>
      <c r="G320" s="33"/>
    </row>
    <row r="321" spans="1:7" s="79" customFormat="1" ht="12.95" customHeight="1" x14ac:dyDescent="0.25">
      <c r="A321" s="84"/>
      <c r="B321" s="103"/>
      <c r="C321" s="101"/>
      <c r="D321" s="102"/>
      <c r="E321" s="101"/>
      <c r="F321" s="101"/>
      <c r="G321" s="33"/>
    </row>
    <row r="322" spans="1:7" s="104" customFormat="1" ht="15.95" customHeight="1" x14ac:dyDescent="0.25">
      <c r="A322" s="76" t="s">
        <v>12</v>
      </c>
      <c r="B322" s="34" t="s">
        <v>30</v>
      </c>
      <c r="C322" s="32"/>
      <c r="D322" s="78"/>
      <c r="E322" s="32"/>
      <c r="F322" s="32"/>
      <c r="G322" s="32"/>
    </row>
    <row r="323" spans="1:7" s="104" customFormat="1" ht="15.95" customHeight="1" x14ac:dyDescent="0.25">
      <c r="A323" s="80" t="s">
        <v>14</v>
      </c>
      <c r="B323" s="37" t="s">
        <v>242</v>
      </c>
      <c r="C323" s="82">
        <v>1</v>
      </c>
      <c r="D323" s="83" t="s">
        <v>26</v>
      </c>
      <c r="E323" s="105"/>
      <c r="F323" s="56">
        <f>C323*E323</f>
        <v>0</v>
      </c>
      <c r="G323" s="32">
        <f>SUM(F323:F323)</f>
        <v>0</v>
      </c>
    </row>
    <row r="324" spans="1:7" s="104" customFormat="1" ht="15.95" customHeight="1" x14ac:dyDescent="0.25">
      <c r="A324" s="84"/>
      <c r="C324" s="82"/>
      <c r="D324" s="83"/>
      <c r="E324" s="56"/>
      <c r="F324" s="56"/>
      <c r="G324" s="32"/>
    </row>
    <row r="325" spans="1:7" s="104" customFormat="1" ht="15.95" customHeight="1" x14ac:dyDescent="0.25">
      <c r="A325" s="76" t="s">
        <v>243</v>
      </c>
      <c r="B325" s="34" t="s">
        <v>53</v>
      </c>
      <c r="C325" s="82"/>
      <c r="D325" s="83"/>
      <c r="E325" s="56"/>
      <c r="F325" s="56"/>
      <c r="G325" s="32"/>
    </row>
    <row r="326" spans="1:7" s="79" customFormat="1" ht="15.95" customHeight="1" x14ac:dyDescent="0.25">
      <c r="A326" s="84" t="s">
        <v>14</v>
      </c>
      <c r="B326" s="103" t="s">
        <v>54</v>
      </c>
      <c r="C326" s="82">
        <v>16.559999999999999</v>
      </c>
      <c r="D326" s="102" t="s">
        <v>34</v>
      </c>
      <c r="E326" s="82"/>
      <c r="F326" s="56">
        <f>C326*E326</f>
        <v>0</v>
      </c>
      <c r="G326" s="33"/>
    </row>
    <row r="327" spans="1:7" s="79" customFormat="1" ht="15.95" customHeight="1" x14ac:dyDescent="0.25">
      <c r="A327" s="84" t="s">
        <v>17</v>
      </c>
      <c r="B327" s="103" t="s">
        <v>56</v>
      </c>
      <c r="C327" s="82">
        <v>7.73</v>
      </c>
      <c r="D327" s="102" t="s">
        <v>34</v>
      </c>
      <c r="E327" s="82"/>
      <c r="F327" s="56">
        <f>C327*E327</f>
        <v>0</v>
      </c>
      <c r="G327" s="33"/>
    </row>
    <row r="328" spans="1:7" s="79" customFormat="1" ht="15.95" customHeight="1" x14ac:dyDescent="0.25">
      <c r="A328" s="80" t="s">
        <v>20</v>
      </c>
      <c r="B328" s="106" t="s">
        <v>282</v>
      </c>
      <c r="C328" s="82">
        <v>3.86</v>
      </c>
      <c r="D328" s="83" t="s">
        <v>34</v>
      </c>
      <c r="E328" s="56"/>
      <c r="F328" s="56">
        <f>C328*E328</f>
        <v>0</v>
      </c>
      <c r="G328" s="33"/>
    </row>
    <row r="329" spans="1:7" s="104" customFormat="1" ht="15.95" customHeight="1" x14ac:dyDescent="0.25">
      <c r="A329" s="84" t="s">
        <v>23</v>
      </c>
      <c r="B329" s="103" t="s">
        <v>57</v>
      </c>
      <c r="C329" s="82">
        <v>21.53</v>
      </c>
      <c r="D329" s="102" t="s">
        <v>34</v>
      </c>
      <c r="E329" s="82"/>
      <c r="F329" s="56">
        <f>C329*E329</f>
        <v>0</v>
      </c>
      <c r="G329" s="33">
        <f>SUM(F326:F329)</f>
        <v>0</v>
      </c>
    </row>
    <row r="330" spans="1:7" s="104" customFormat="1" ht="15.95" customHeight="1" x14ac:dyDescent="0.25">
      <c r="A330" s="84"/>
      <c r="B330" s="107"/>
      <c r="F330" s="102"/>
      <c r="G330" s="33"/>
    </row>
    <row r="331" spans="1:7" s="104" customFormat="1" ht="15.95" customHeight="1" x14ac:dyDescent="0.25">
      <c r="A331" s="76" t="s">
        <v>58</v>
      </c>
      <c r="B331" s="34" t="s">
        <v>59</v>
      </c>
      <c r="C331" s="82"/>
      <c r="D331" s="83"/>
      <c r="E331" s="56"/>
      <c r="F331" s="56"/>
      <c r="G331" s="32"/>
    </row>
    <row r="332" spans="1:7" s="79" customFormat="1" ht="15.95" customHeight="1" x14ac:dyDescent="0.25">
      <c r="A332" s="84" t="s">
        <v>14</v>
      </c>
      <c r="B332" s="108" t="s">
        <v>283</v>
      </c>
      <c r="C332" s="109">
        <v>4.97</v>
      </c>
      <c r="D332" s="23" t="s">
        <v>34</v>
      </c>
      <c r="E332" s="101"/>
      <c r="F332" s="101">
        <f t="shared" ref="F332:F337" si="10">C332*E332</f>
        <v>0</v>
      </c>
      <c r="G332" s="33"/>
    </row>
    <row r="333" spans="1:7" s="79" customFormat="1" ht="15.95" customHeight="1" x14ac:dyDescent="0.25">
      <c r="A333" s="84" t="s">
        <v>17</v>
      </c>
      <c r="B333" s="108" t="s">
        <v>284</v>
      </c>
      <c r="C333" s="109">
        <v>1.1000000000000001</v>
      </c>
      <c r="D333" s="23" t="s">
        <v>34</v>
      </c>
      <c r="E333" s="101"/>
      <c r="F333" s="101">
        <f t="shared" si="10"/>
        <v>0</v>
      </c>
      <c r="G333" s="33"/>
    </row>
    <row r="334" spans="1:7" s="79" customFormat="1" ht="15.95" customHeight="1" x14ac:dyDescent="0.25">
      <c r="A334" s="84" t="s">
        <v>20</v>
      </c>
      <c r="B334" s="108" t="s">
        <v>285</v>
      </c>
      <c r="C334" s="109">
        <v>1.23</v>
      </c>
      <c r="D334" s="23" t="s">
        <v>34</v>
      </c>
      <c r="E334" s="101"/>
      <c r="F334" s="101">
        <f t="shared" si="10"/>
        <v>0</v>
      </c>
      <c r="G334" s="33"/>
    </row>
    <row r="335" spans="1:7" s="79" customFormat="1" ht="15.95" customHeight="1" x14ac:dyDescent="0.25">
      <c r="A335" s="84" t="s">
        <v>23</v>
      </c>
      <c r="B335" s="108" t="s">
        <v>286</v>
      </c>
      <c r="C335" s="109">
        <v>0.28999999999999998</v>
      </c>
      <c r="D335" s="23" t="s">
        <v>34</v>
      </c>
      <c r="E335" s="101"/>
      <c r="F335" s="101">
        <f t="shared" si="10"/>
        <v>0</v>
      </c>
      <c r="G335" s="33"/>
    </row>
    <row r="336" spans="1:7" s="79" customFormat="1" ht="15.95" customHeight="1" x14ac:dyDescent="0.25">
      <c r="A336" s="84" t="s">
        <v>36</v>
      </c>
      <c r="B336" s="108" t="s">
        <v>287</v>
      </c>
      <c r="C336" s="109">
        <v>1.55</v>
      </c>
      <c r="D336" s="23" t="s">
        <v>34</v>
      </c>
      <c r="E336" s="101"/>
      <c r="F336" s="101">
        <f t="shared" si="10"/>
        <v>0</v>
      </c>
      <c r="G336" s="33"/>
    </row>
    <row r="337" spans="1:7" s="79" customFormat="1" ht="15.95" customHeight="1" x14ac:dyDescent="0.25">
      <c r="A337" s="84" t="s">
        <v>38</v>
      </c>
      <c r="B337" s="108" t="s">
        <v>288</v>
      </c>
      <c r="C337" s="109">
        <v>2.5</v>
      </c>
      <c r="D337" s="23" t="s">
        <v>34</v>
      </c>
      <c r="E337" s="101"/>
      <c r="F337" s="101">
        <f t="shared" si="10"/>
        <v>0</v>
      </c>
      <c r="G337" s="33">
        <f>SUM(F332:F337)</f>
        <v>0</v>
      </c>
    </row>
    <row r="338" spans="1:7" s="79" customFormat="1" ht="13.5" customHeight="1" x14ac:dyDescent="0.25">
      <c r="A338" s="84"/>
      <c r="B338" s="103"/>
      <c r="C338" s="82"/>
      <c r="D338" s="102"/>
      <c r="E338" s="82"/>
      <c r="F338" s="56"/>
      <c r="G338" s="33"/>
    </row>
    <row r="339" spans="1:7" s="104" customFormat="1" ht="15.95" customHeight="1" x14ac:dyDescent="0.25">
      <c r="A339" s="76" t="s">
        <v>108</v>
      </c>
      <c r="B339" s="34" t="s">
        <v>289</v>
      </c>
      <c r="C339" s="82"/>
      <c r="D339" s="83"/>
      <c r="E339" s="56"/>
      <c r="F339" s="56"/>
      <c r="G339" s="32"/>
    </row>
    <row r="340" spans="1:7" s="79" customFormat="1" ht="45" x14ac:dyDescent="0.25">
      <c r="A340" s="84" t="s">
        <v>14</v>
      </c>
      <c r="B340" s="110" t="s">
        <v>290</v>
      </c>
      <c r="C340" s="111">
        <v>19.32</v>
      </c>
      <c r="D340" s="23" t="s">
        <v>26</v>
      </c>
      <c r="E340" s="82"/>
      <c r="F340" s="56">
        <f>C340*E340</f>
        <v>0</v>
      </c>
      <c r="G340" s="33"/>
    </row>
    <row r="341" spans="1:7" s="79" customFormat="1" ht="45" x14ac:dyDescent="0.25">
      <c r="A341" s="84" t="s">
        <v>17</v>
      </c>
      <c r="B341" s="110" t="s">
        <v>291</v>
      </c>
      <c r="C341" s="82">
        <v>69.760000000000005</v>
      </c>
      <c r="D341" s="23" t="s">
        <v>26</v>
      </c>
      <c r="E341" s="82"/>
      <c r="F341" s="56">
        <f>C341*E341</f>
        <v>0</v>
      </c>
    </row>
    <row r="342" spans="1:7" s="79" customFormat="1" x14ac:dyDescent="0.25">
      <c r="A342" s="84" t="s">
        <v>20</v>
      </c>
      <c r="B342" s="110" t="s">
        <v>292</v>
      </c>
      <c r="C342" s="82">
        <v>5.56</v>
      </c>
      <c r="D342" s="23" t="s">
        <v>26</v>
      </c>
      <c r="E342" s="82"/>
      <c r="F342" s="56">
        <f>C342*E342</f>
        <v>0</v>
      </c>
      <c r="G342" s="33">
        <f>SUM(F340:F342)</f>
        <v>0</v>
      </c>
    </row>
    <row r="343" spans="1:7" s="79" customFormat="1" x14ac:dyDescent="0.25">
      <c r="A343" s="84"/>
      <c r="B343" s="110"/>
      <c r="C343" s="82"/>
      <c r="D343" s="23"/>
      <c r="E343" s="82"/>
      <c r="F343" s="56"/>
      <c r="G343" s="33"/>
    </row>
    <row r="344" spans="1:7" s="104" customFormat="1" ht="15.95" customHeight="1" x14ac:dyDescent="0.25">
      <c r="A344" s="76" t="s">
        <v>111</v>
      </c>
      <c r="B344" s="34" t="s">
        <v>119</v>
      </c>
      <c r="C344" s="82"/>
      <c r="D344" s="83"/>
      <c r="E344" s="56"/>
      <c r="F344" s="56"/>
      <c r="G344" s="32"/>
    </row>
    <row r="345" spans="1:7" s="79" customFormat="1" x14ac:dyDescent="0.25">
      <c r="A345" s="84" t="s">
        <v>14</v>
      </c>
      <c r="B345" s="103" t="s">
        <v>293</v>
      </c>
      <c r="C345" s="82">
        <v>87.04</v>
      </c>
      <c r="D345" s="102" t="s">
        <v>26</v>
      </c>
      <c r="E345" s="82"/>
      <c r="F345" s="56">
        <f t="shared" ref="F345:F350" si="11">C345*E345</f>
        <v>0</v>
      </c>
      <c r="G345" s="33"/>
    </row>
    <row r="346" spans="1:7" s="79" customFormat="1" ht="29.25" customHeight="1" x14ac:dyDescent="0.25">
      <c r="A346" s="84" t="s">
        <v>17</v>
      </c>
      <c r="B346" s="103" t="s">
        <v>294</v>
      </c>
      <c r="C346" s="82">
        <v>69.19</v>
      </c>
      <c r="D346" s="102" t="s">
        <v>26</v>
      </c>
      <c r="E346" s="82"/>
      <c r="F346" s="56">
        <f t="shared" si="11"/>
        <v>0</v>
      </c>
      <c r="G346" s="33"/>
    </row>
    <row r="347" spans="1:7" s="79" customFormat="1" ht="30.75" customHeight="1" x14ac:dyDescent="0.25">
      <c r="A347" s="84" t="s">
        <v>20</v>
      </c>
      <c r="B347" s="103" t="s">
        <v>295</v>
      </c>
      <c r="C347" s="82">
        <v>51.68</v>
      </c>
      <c r="D347" s="102" t="s">
        <v>26</v>
      </c>
      <c r="E347" s="82"/>
      <c r="F347" s="56">
        <f t="shared" si="11"/>
        <v>0</v>
      </c>
      <c r="G347" s="33"/>
    </row>
    <row r="348" spans="1:7" s="79" customFormat="1" ht="15.95" customHeight="1" x14ac:dyDescent="0.25">
      <c r="A348" s="84" t="s">
        <v>23</v>
      </c>
      <c r="B348" s="103" t="s">
        <v>296</v>
      </c>
      <c r="C348" s="82">
        <f>C347</f>
        <v>51.68</v>
      </c>
      <c r="D348" s="102" t="s">
        <v>26</v>
      </c>
      <c r="E348" s="82"/>
      <c r="F348" s="56">
        <f t="shared" si="11"/>
        <v>0</v>
      </c>
      <c r="G348" s="33"/>
    </row>
    <row r="349" spans="1:7" s="79" customFormat="1" ht="15.95" customHeight="1" x14ac:dyDescent="0.25">
      <c r="A349" s="84" t="s">
        <v>36</v>
      </c>
      <c r="B349" s="103" t="s">
        <v>297</v>
      </c>
      <c r="C349" s="82">
        <v>78.94</v>
      </c>
      <c r="D349" s="102" t="s">
        <v>19</v>
      </c>
      <c r="E349" s="82"/>
      <c r="F349" s="56">
        <f t="shared" si="11"/>
        <v>0</v>
      </c>
    </row>
    <row r="350" spans="1:7" s="79" customFormat="1" ht="15.95" customHeight="1" x14ac:dyDescent="0.25">
      <c r="A350" s="84" t="s">
        <v>38</v>
      </c>
      <c r="B350" s="103" t="s">
        <v>298</v>
      </c>
      <c r="C350" s="82">
        <v>46.88</v>
      </c>
      <c r="D350" s="102" t="s">
        <v>19</v>
      </c>
      <c r="E350" s="82"/>
      <c r="F350" s="56">
        <f t="shared" si="11"/>
        <v>0</v>
      </c>
      <c r="G350" s="33">
        <f>SUM(F345:F350)</f>
        <v>0</v>
      </c>
    </row>
    <row r="351" spans="1:7" s="79" customFormat="1" ht="13.5" customHeight="1" x14ac:dyDescent="0.25">
      <c r="A351" s="84"/>
      <c r="B351" s="103"/>
      <c r="C351" s="82"/>
      <c r="D351" s="102"/>
      <c r="E351" s="82"/>
      <c r="F351" s="56"/>
      <c r="G351" s="33"/>
    </row>
    <row r="352" spans="1:7" s="79" customFormat="1" ht="15.95" customHeight="1" x14ac:dyDescent="0.25">
      <c r="A352" s="112" t="s">
        <v>118</v>
      </c>
      <c r="B352" s="95" t="s">
        <v>125</v>
      </c>
      <c r="C352" s="82"/>
      <c r="D352" s="102"/>
      <c r="E352" s="82"/>
      <c r="F352" s="56"/>
      <c r="G352" s="33"/>
    </row>
    <row r="353" spans="1:7" s="79" customFormat="1" ht="14.25" customHeight="1" x14ac:dyDescent="0.25">
      <c r="A353" s="84" t="s">
        <v>14</v>
      </c>
      <c r="B353" s="103" t="s">
        <v>299</v>
      </c>
      <c r="C353" s="82">
        <v>16.399999999999999</v>
      </c>
      <c r="D353" s="102" t="s">
        <v>26</v>
      </c>
      <c r="E353" s="82"/>
      <c r="F353" s="56">
        <f>C353*E353</f>
        <v>0</v>
      </c>
      <c r="G353" s="33">
        <f>SUM(F353:F353)</f>
        <v>0</v>
      </c>
    </row>
    <row r="354" spans="1:7" s="79" customFormat="1" ht="13.5" customHeight="1" x14ac:dyDescent="0.25">
      <c r="A354" s="84"/>
      <c r="B354" s="103"/>
      <c r="C354" s="82"/>
      <c r="D354" s="102"/>
      <c r="E354" s="82"/>
      <c r="F354" s="56"/>
      <c r="G354" s="33"/>
    </row>
    <row r="355" spans="1:7" s="79" customFormat="1" ht="15.95" customHeight="1" x14ac:dyDescent="0.25">
      <c r="A355" s="112" t="s">
        <v>124</v>
      </c>
      <c r="B355" s="95" t="s">
        <v>300</v>
      </c>
      <c r="C355" s="82"/>
      <c r="D355" s="102"/>
      <c r="E355" s="82"/>
      <c r="F355" s="56"/>
      <c r="G355" s="33"/>
    </row>
    <row r="356" spans="1:7" s="79" customFormat="1" ht="30" x14ac:dyDescent="0.25">
      <c r="A356" s="84" t="s">
        <v>14</v>
      </c>
      <c r="B356" s="103" t="s">
        <v>301</v>
      </c>
      <c r="C356" s="82">
        <v>20.8</v>
      </c>
      <c r="D356" s="102" t="s">
        <v>26</v>
      </c>
      <c r="E356" s="82"/>
      <c r="F356" s="56">
        <f>C356*E356</f>
        <v>0</v>
      </c>
      <c r="G356" s="33"/>
    </row>
    <row r="357" spans="1:7" s="79" customFormat="1" x14ac:dyDescent="0.25">
      <c r="A357" s="84" t="s">
        <v>17</v>
      </c>
      <c r="B357" s="103" t="s">
        <v>302</v>
      </c>
      <c r="C357" s="82">
        <v>24.16</v>
      </c>
      <c r="D357" s="102" t="s">
        <v>26</v>
      </c>
      <c r="E357" s="82"/>
      <c r="F357" s="56">
        <f>C357*E357</f>
        <v>0</v>
      </c>
      <c r="G357" s="33"/>
    </row>
    <row r="358" spans="1:7" s="79" customFormat="1" x14ac:dyDescent="0.25">
      <c r="A358" s="84" t="s">
        <v>20</v>
      </c>
      <c r="B358" s="103" t="s">
        <v>303</v>
      </c>
      <c r="C358" s="82">
        <v>16.8</v>
      </c>
      <c r="D358" s="102" t="s">
        <v>19</v>
      </c>
      <c r="E358" s="82"/>
      <c r="F358" s="56">
        <f>C358*E358</f>
        <v>0</v>
      </c>
      <c r="G358" s="33"/>
    </row>
    <row r="359" spans="1:7" s="79" customFormat="1" ht="30.75" customHeight="1" x14ac:dyDescent="0.25">
      <c r="A359" s="84" t="s">
        <v>23</v>
      </c>
      <c r="B359" s="103" t="s">
        <v>304</v>
      </c>
      <c r="C359" s="82">
        <v>16.8</v>
      </c>
      <c r="D359" s="102" t="s">
        <v>19</v>
      </c>
      <c r="E359" s="82"/>
      <c r="F359" s="56">
        <f>C359*E359</f>
        <v>0</v>
      </c>
      <c r="G359" s="33">
        <f>SUM(F356:F359)</f>
        <v>0</v>
      </c>
    </row>
    <row r="360" spans="1:7" s="79" customFormat="1" ht="13.5" customHeight="1" x14ac:dyDescent="0.25">
      <c r="A360" s="84"/>
      <c r="B360" s="103"/>
      <c r="C360" s="82"/>
      <c r="D360" s="102"/>
      <c r="E360" s="82"/>
      <c r="F360" s="56"/>
      <c r="G360" s="33"/>
    </row>
    <row r="361" spans="1:7" s="79" customFormat="1" ht="15.95" customHeight="1" x14ac:dyDescent="0.25">
      <c r="A361" s="112" t="s">
        <v>131</v>
      </c>
      <c r="B361" s="95" t="s">
        <v>143</v>
      </c>
      <c r="C361" s="82"/>
      <c r="D361" s="102"/>
      <c r="E361" s="82"/>
      <c r="F361" s="56"/>
      <c r="G361" s="33"/>
    </row>
    <row r="362" spans="1:7" s="79" customFormat="1" ht="48.75" customHeight="1" x14ac:dyDescent="0.25">
      <c r="A362" s="84" t="s">
        <v>241</v>
      </c>
      <c r="B362" s="49" t="s">
        <v>305</v>
      </c>
      <c r="C362" s="101">
        <v>5.46</v>
      </c>
      <c r="D362" s="102" t="s">
        <v>26</v>
      </c>
      <c r="E362" s="101"/>
      <c r="F362" s="56">
        <f>C362*E362</f>
        <v>0</v>
      </c>
      <c r="G362" s="33">
        <f>SUM(F362)</f>
        <v>0</v>
      </c>
    </row>
    <row r="363" spans="1:7" s="79" customFormat="1" ht="13.5" customHeight="1" x14ac:dyDescent="0.25">
      <c r="A363" s="84"/>
      <c r="B363" s="103"/>
      <c r="C363" s="82"/>
      <c r="D363" s="102"/>
      <c r="E363" s="82"/>
      <c r="F363" s="56"/>
      <c r="G363" s="33"/>
    </row>
    <row r="364" spans="1:7" s="79" customFormat="1" ht="15.95" customHeight="1" x14ac:dyDescent="0.25">
      <c r="A364" s="112" t="s">
        <v>136</v>
      </c>
      <c r="B364" s="113" t="s">
        <v>306</v>
      </c>
      <c r="C364" s="82"/>
      <c r="D364" s="102"/>
      <c r="E364" s="82"/>
      <c r="F364" s="56"/>
      <c r="G364" s="33"/>
    </row>
    <row r="365" spans="1:7" s="79" customFormat="1" ht="15.95" customHeight="1" x14ac:dyDescent="0.25">
      <c r="A365" s="84" t="s">
        <v>241</v>
      </c>
      <c r="B365" s="79" t="s">
        <v>307</v>
      </c>
      <c r="C365" s="82">
        <f>C366+C367</f>
        <v>185.74</v>
      </c>
      <c r="D365" s="102" t="s">
        <v>26</v>
      </c>
      <c r="E365" s="82"/>
      <c r="F365" s="56">
        <f>C365*E365</f>
        <v>0</v>
      </c>
      <c r="G365" s="33"/>
    </row>
    <row r="366" spans="1:7" s="79" customFormat="1" ht="31.5" customHeight="1" x14ac:dyDescent="0.25">
      <c r="A366" s="84" t="s">
        <v>308</v>
      </c>
      <c r="B366" s="49" t="s">
        <v>309</v>
      </c>
      <c r="C366" s="82">
        <v>84.48</v>
      </c>
      <c r="D366" s="102" t="s">
        <v>26</v>
      </c>
      <c r="E366" s="82"/>
      <c r="F366" s="56">
        <f>C366*E366</f>
        <v>0</v>
      </c>
      <c r="G366" s="33"/>
    </row>
    <row r="367" spans="1:7" s="79" customFormat="1" ht="31.5" customHeight="1" x14ac:dyDescent="0.25">
      <c r="A367" s="114" t="s">
        <v>310</v>
      </c>
      <c r="B367" s="49" t="s">
        <v>311</v>
      </c>
      <c r="C367" s="82">
        <v>101.26</v>
      </c>
      <c r="D367" s="102" t="s">
        <v>26</v>
      </c>
      <c r="E367" s="82"/>
      <c r="F367" s="56">
        <f>C367*E367</f>
        <v>0</v>
      </c>
      <c r="G367" s="33">
        <f>SUM(F365:F367)</f>
        <v>0</v>
      </c>
    </row>
    <row r="368" spans="1:7" s="79" customFormat="1" ht="13.5" customHeight="1" x14ac:dyDescent="0.25">
      <c r="A368" s="84"/>
      <c r="B368" s="103"/>
      <c r="C368" s="82"/>
      <c r="D368" s="102"/>
      <c r="E368" s="82"/>
      <c r="F368" s="56"/>
      <c r="G368" s="33"/>
    </row>
    <row r="369" spans="1:7" s="79" customFormat="1" ht="15.95" customHeight="1" x14ac:dyDescent="0.25">
      <c r="A369" s="114"/>
      <c r="B369" s="187" t="s">
        <v>312</v>
      </c>
      <c r="C369" s="187"/>
      <c r="D369" s="187"/>
      <c r="E369" s="187"/>
      <c r="F369" s="32" t="s">
        <v>28</v>
      </c>
      <c r="G369" s="33">
        <f>SUM(G323:G368)</f>
        <v>0</v>
      </c>
    </row>
    <row r="370" spans="1:7" s="79" customFormat="1" ht="15.95" customHeight="1" x14ac:dyDescent="0.25">
      <c r="A370" s="114"/>
      <c r="B370" s="75"/>
      <c r="C370" s="75"/>
      <c r="D370" s="75"/>
      <c r="E370" s="75"/>
      <c r="F370" s="32"/>
      <c r="G370" s="33"/>
    </row>
    <row r="371" spans="1:7" x14ac:dyDescent="0.25">
      <c r="A371" s="29"/>
      <c r="B371" s="115" t="s">
        <v>313</v>
      </c>
      <c r="C371" s="75"/>
      <c r="D371" s="75"/>
      <c r="E371" s="75"/>
      <c r="F371" s="32"/>
      <c r="G371" s="33"/>
    </row>
    <row r="372" spans="1:7" x14ac:dyDescent="0.25">
      <c r="A372" s="29"/>
      <c r="B372" s="75"/>
      <c r="C372" s="75"/>
      <c r="D372" s="75"/>
      <c r="E372" s="75"/>
      <c r="F372" s="32"/>
      <c r="G372" s="33"/>
    </row>
    <row r="373" spans="1:7" x14ac:dyDescent="0.25">
      <c r="A373" s="42" t="s">
        <v>12</v>
      </c>
      <c r="B373" s="115" t="s">
        <v>314</v>
      </c>
      <c r="C373" s="75"/>
      <c r="D373" s="75"/>
      <c r="E373" s="75"/>
      <c r="F373" s="32"/>
      <c r="G373" s="33"/>
    </row>
    <row r="374" spans="1:7" ht="30" x14ac:dyDescent="0.25">
      <c r="A374" s="29" t="s">
        <v>14</v>
      </c>
      <c r="B374" s="116" t="s">
        <v>315</v>
      </c>
      <c r="C374" s="117">
        <v>793</v>
      </c>
      <c r="D374" s="30" t="s">
        <v>26</v>
      </c>
      <c r="E374" s="117"/>
      <c r="F374" s="47">
        <f t="shared" ref="F374:F379" si="12">C374*E374</f>
        <v>0</v>
      </c>
      <c r="G374" s="33"/>
    </row>
    <row r="375" spans="1:7" ht="30" x14ac:dyDescent="0.25">
      <c r="A375" s="53" t="s">
        <v>17</v>
      </c>
      <c r="B375" s="116" t="s">
        <v>316</v>
      </c>
      <c r="C375" s="117">
        <v>70</v>
      </c>
      <c r="D375" s="30" t="s">
        <v>19</v>
      </c>
      <c r="E375" s="117"/>
      <c r="F375" s="47">
        <f t="shared" si="12"/>
        <v>0</v>
      </c>
      <c r="G375" s="33"/>
    </row>
    <row r="376" spans="1:7" x14ac:dyDescent="0.25">
      <c r="A376" s="53" t="s">
        <v>20</v>
      </c>
      <c r="B376" s="116" t="s">
        <v>317</v>
      </c>
      <c r="C376" s="117">
        <v>17</v>
      </c>
      <c r="D376" s="30" t="s">
        <v>16</v>
      </c>
      <c r="E376" s="117"/>
      <c r="F376" s="47">
        <f t="shared" si="12"/>
        <v>0</v>
      </c>
      <c r="G376" s="33"/>
    </row>
    <row r="377" spans="1:7" ht="30" x14ac:dyDescent="0.25">
      <c r="A377" s="53" t="s">
        <v>23</v>
      </c>
      <c r="B377" s="116" t="s">
        <v>318</v>
      </c>
      <c r="C377" s="117">
        <v>393.15</v>
      </c>
      <c r="D377" s="30" t="s">
        <v>26</v>
      </c>
      <c r="E377" s="117"/>
      <c r="F377" s="47">
        <f t="shared" si="12"/>
        <v>0</v>
      </c>
      <c r="G377" s="33"/>
    </row>
    <row r="378" spans="1:7" x14ac:dyDescent="0.25">
      <c r="A378" s="53" t="s">
        <v>36</v>
      </c>
      <c r="B378" s="116" t="s">
        <v>319</v>
      </c>
      <c r="C378" s="117">
        <v>249.67</v>
      </c>
      <c r="D378" s="30" t="s">
        <v>19</v>
      </c>
      <c r="E378" s="117"/>
      <c r="F378" s="47">
        <f t="shared" si="12"/>
        <v>0</v>
      </c>
      <c r="G378" s="7"/>
    </row>
    <row r="379" spans="1:7" x14ac:dyDescent="0.25">
      <c r="A379" s="53" t="s">
        <v>38</v>
      </c>
      <c r="B379" s="116" t="s">
        <v>320</v>
      </c>
      <c r="C379" s="117">
        <v>17</v>
      </c>
      <c r="D379" s="30" t="s">
        <v>16</v>
      </c>
      <c r="E379" s="117"/>
      <c r="F379" s="47">
        <f t="shared" si="12"/>
        <v>0</v>
      </c>
      <c r="G379" s="33">
        <f>SUM(F374:F379)</f>
        <v>0</v>
      </c>
    </row>
    <row r="380" spans="1:7" x14ac:dyDescent="0.25">
      <c r="A380" s="53"/>
      <c r="B380" s="116"/>
      <c r="C380" s="117"/>
      <c r="D380" s="30"/>
      <c r="E380" s="117"/>
      <c r="F380" s="47"/>
      <c r="G380" s="33"/>
    </row>
    <row r="381" spans="1:7" ht="15.75" x14ac:dyDescent="0.25">
      <c r="A381" s="118" t="s">
        <v>243</v>
      </c>
      <c r="B381" s="115" t="s">
        <v>321</v>
      </c>
      <c r="C381" s="117"/>
      <c r="D381" s="30"/>
      <c r="E381" s="117"/>
      <c r="F381" s="47"/>
      <c r="G381" s="33"/>
    </row>
    <row r="382" spans="1:7" ht="30" x14ac:dyDescent="0.25">
      <c r="A382" s="53" t="s">
        <v>14</v>
      </c>
      <c r="B382" s="116" t="s">
        <v>322</v>
      </c>
      <c r="C382" s="117">
        <v>250</v>
      </c>
      <c r="D382" s="30" t="s">
        <v>26</v>
      </c>
      <c r="E382" s="117"/>
      <c r="F382" s="47">
        <f>C382*E382</f>
        <v>0</v>
      </c>
      <c r="G382" s="33"/>
    </row>
    <row r="383" spans="1:7" x14ac:dyDescent="0.25">
      <c r="A383" s="53" t="s">
        <v>17</v>
      </c>
      <c r="B383" s="116" t="s">
        <v>323</v>
      </c>
      <c r="C383" s="117">
        <v>7</v>
      </c>
      <c r="D383" s="30" t="s">
        <v>16</v>
      </c>
      <c r="E383" s="117"/>
      <c r="F383" s="47">
        <f>C383*E383</f>
        <v>0</v>
      </c>
      <c r="G383" s="33"/>
    </row>
    <row r="384" spans="1:7" x14ac:dyDescent="0.25">
      <c r="A384" s="53" t="s">
        <v>20</v>
      </c>
      <c r="B384" s="116" t="s">
        <v>324</v>
      </c>
      <c r="C384" s="117">
        <v>15</v>
      </c>
      <c r="D384" s="30" t="s">
        <v>16</v>
      </c>
      <c r="E384" s="117"/>
      <c r="F384" s="47">
        <f>C384*E384</f>
        <v>0</v>
      </c>
      <c r="G384" s="33">
        <f>SUM(F382:F384)</f>
        <v>0</v>
      </c>
    </row>
    <row r="385" spans="1:7" x14ac:dyDescent="0.25">
      <c r="A385" s="53"/>
      <c r="B385" s="116"/>
      <c r="C385" s="117"/>
      <c r="D385" s="30"/>
      <c r="E385" s="117"/>
      <c r="F385" s="47"/>
      <c r="G385" s="33"/>
    </row>
    <row r="386" spans="1:7" ht="15.75" x14ac:dyDescent="0.25">
      <c r="A386" s="118" t="s">
        <v>58</v>
      </c>
      <c r="B386" s="119" t="s">
        <v>216</v>
      </c>
      <c r="C386" s="117"/>
      <c r="D386" s="30"/>
      <c r="E386" s="117"/>
      <c r="F386" s="47"/>
      <c r="G386" s="33"/>
    </row>
    <row r="387" spans="1:7" x14ac:dyDescent="0.25">
      <c r="A387" s="53"/>
      <c r="B387" s="115" t="s">
        <v>325</v>
      </c>
      <c r="C387" s="117"/>
      <c r="D387" s="30"/>
      <c r="E387" s="117"/>
      <c r="F387" s="47"/>
      <c r="G387" s="33"/>
    </row>
    <row r="388" spans="1:7" ht="30" x14ac:dyDescent="0.25">
      <c r="A388" s="29" t="s">
        <v>14</v>
      </c>
      <c r="B388" s="116" t="s">
        <v>326</v>
      </c>
      <c r="C388" s="117">
        <v>1</v>
      </c>
      <c r="D388" s="30" t="s">
        <v>16</v>
      </c>
      <c r="E388" s="117"/>
      <c r="F388" s="47">
        <f>C388*E388</f>
        <v>0</v>
      </c>
      <c r="G388" s="82"/>
    </row>
    <row r="389" spans="1:7" ht="30" x14ac:dyDescent="0.25">
      <c r="A389" s="53" t="s">
        <v>17</v>
      </c>
      <c r="B389" s="116" t="s">
        <v>327</v>
      </c>
      <c r="C389" s="117">
        <v>1</v>
      </c>
      <c r="D389" s="30" t="s">
        <v>16</v>
      </c>
      <c r="E389" s="117"/>
      <c r="F389" s="47">
        <f t="shared" ref="F389:F420" si="13">C389*E389</f>
        <v>0</v>
      </c>
      <c r="G389" s="82"/>
    </row>
    <row r="390" spans="1:7" ht="30" x14ac:dyDescent="0.25">
      <c r="A390" s="53" t="s">
        <v>20</v>
      </c>
      <c r="B390" s="116" t="s">
        <v>328</v>
      </c>
      <c r="C390" s="117">
        <v>1</v>
      </c>
      <c r="D390" s="30" t="s">
        <v>16</v>
      </c>
      <c r="E390" s="117"/>
      <c r="F390" s="47">
        <f t="shared" si="13"/>
        <v>0</v>
      </c>
      <c r="G390" s="82"/>
    </row>
    <row r="391" spans="1:7" ht="30" x14ac:dyDescent="0.25">
      <c r="A391" s="53" t="s">
        <v>23</v>
      </c>
      <c r="B391" s="116" t="s">
        <v>329</v>
      </c>
      <c r="C391" s="117">
        <v>1</v>
      </c>
      <c r="D391" s="30" t="s">
        <v>16</v>
      </c>
      <c r="E391" s="117"/>
      <c r="F391" s="47">
        <f t="shared" si="13"/>
        <v>0</v>
      </c>
      <c r="G391" s="82"/>
    </row>
    <row r="392" spans="1:7" x14ac:dyDescent="0.25">
      <c r="A392" s="53" t="s">
        <v>36</v>
      </c>
      <c r="B392" s="116" t="s">
        <v>330</v>
      </c>
      <c r="C392" s="117">
        <v>1</v>
      </c>
      <c r="D392" s="30" t="s">
        <v>16</v>
      </c>
      <c r="E392" s="117"/>
      <c r="F392" s="47">
        <f t="shared" si="13"/>
        <v>0</v>
      </c>
      <c r="G392" s="82"/>
    </row>
    <row r="393" spans="1:7" x14ac:dyDescent="0.25">
      <c r="A393" s="53" t="s">
        <v>38</v>
      </c>
      <c r="B393" s="116" t="s">
        <v>331</v>
      </c>
      <c r="C393" s="117">
        <v>2</v>
      </c>
      <c r="D393" s="30" t="s">
        <v>16</v>
      </c>
      <c r="E393" s="117"/>
      <c r="F393" s="47">
        <f t="shared" si="13"/>
        <v>0</v>
      </c>
      <c r="G393" s="82"/>
    </row>
    <row r="394" spans="1:7" ht="30" x14ac:dyDescent="0.25">
      <c r="A394" s="5" t="s">
        <v>40</v>
      </c>
      <c r="B394" s="116" t="s">
        <v>332</v>
      </c>
      <c r="C394" s="117">
        <v>1</v>
      </c>
      <c r="D394" s="30" t="s">
        <v>16</v>
      </c>
      <c r="E394" s="117"/>
      <c r="F394" s="47">
        <f t="shared" si="13"/>
        <v>0</v>
      </c>
      <c r="G394" s="82"/>
    </row>
    <row r="395" spans="1:7" ht="30" x14ac:dyDescent="0.25">
      <c r="A395" s="53" t="s">
        <v>42</v>
      </c>
      <c r="B395" s="116" t="s">
        <v>333</v>
      </c>
      <c r="C395" s="117">
        <v>4</v>
      </c>
      <c r="D395" s="30" t="s">
        <v>16</v>
      </c>
      <c r="E395" s="117"/>
      <c r="F395" s="47">
        <f t="shared" si="13"/>
        <v>0</v>
      </c>
      <c r="G395" s="82"/>
    </row>
    <row r="396" spans="1:7" ht="30" x14ac:dyDescent="0.25">
      <c r="A396" s="53" t="s">
        <v>44</v>
      </c>
      <c r="B396" s="116" t="s">
        <v>334</v>
      </c>
      <c r="C396" s="117">
        <v>60</v>
      </c>
      <c r="D396" s="30" t="s">
        <v>271</v>
      </c>
      <c r="E396" s="117"/>
      <c r="F396" s="47">
        <f t="shared" si="13"/>
        <v>0</v>
      </c>
      <c r="G396" s="82"/>
    </row>
    <row r="397" spans="1:7" x14ac:dyDescent="0.25">
      <c r="A397" s="5" t="s">
        <v>46</v>
      </c>
      <c r="B397" s="116" t="s">
        <v>335</v>
      </c>
      <c r="C397" s="117">
        <v>1</v>
      </c>
      <c r="D397" s="30" t="s">
        <v>16</v>
      </c>
      <c r="E397" s="117"/>
      <c r="F397" s="47">
        <f t="shared" si="13"/>
        <v>0</v>
      </c>
      <c r="G397" s="82"/>
    </row>
    <row r="398" spans="1:7" ht="30" x14ac:dyDescent="0.25">
      <c r="A398" s="5" t="s">
        <v>48</v>
      </c>
      <c r="B398" s="116" t="s">
        <v>336</v>
      </c>
      <c r="C398" s="117">
        <v>1</v>
      </c>
      <c r="D398" s="30" t="s">
        <v>16</v>
      </c>
      <c r="E398" s="117"/>
      <c r="F398" s="47">
        <f t="shared" si="13"/>
        <v>0</v>
      </c>
      <c r="G398" s="82"/>
    </row>
    <row r="399" spans="1:7" ht="30" x14ac:dyDescent="0.25">
      <c r="A399" s="5" t="s">
        <v>50</v>
      </c>
      <c r="B399" s="116" t="s">
        <v>337</v>
      </c>
      <c r="C399" s="117">
        <v>1</v>
      </c>
      <c r="D399" s="30" t="s">
        <v>16</v>
      </c>
      <c r="E399" s="117"/>
      <c r="F399" s="47">
        <f t="shared" si="13"/>
        <v>0</v>
      </c>
      <c r="G399" s="82"/>
    </row>
    <row r="400" spans="1:7" ht="30" x14ac:dyDescent="0.25">
      <c r="A400" s="5" t="s">
        <v>72</v>
      </c>
      <c r="B400" s="116" t="s">
        <v>338</v>
      </c>
      <c r="C400" s="117">
        <v>1</v>
      </c>
      <c r="D400" s="30" t="s">
        <v>16</v>
      </c>
      <c r="E400" s="117"/>
      <c r="F400" s="47">
        <f t="shared" si="13"/>
        <v>0</v>
      </c>
      <c r="G400" s="82"/>
    </row>
    <row r="401" spans="1:7" ht="30" x14ac:dyDescent="0.25">
      <c r="A401" s="53" t="s">
        <v>74</v>
      </c>
      <c r="B401" s="116" t="s">
        <v>339</v>
      </c>
      <c r="C401" s="117">
        <v>1</v>
      </c>
      <c r="D401" s="30" t="s">
        <v>16</v>
      </c>
      <c r="E401" s="117"/>
      <c r="F401" s="47">
        <f t="shared" si="13"/>
        <v>0</v>
      </c>
      <c r="G401" s="82"/>
    </row>
    <row r="402" spans="1:7" ht="30" x14ac:dyDescent="0.25">
      <c r="A402" s="20" t="s">
        <v>76</v>
      </c>
      <c r="B402" s="116" t="s">
        <v>340</v>
      </c>
      <c r="C402" s="117">
        <v>1</v>
      </c>
      <c r="D402" s="30" t="s">
        <v>16</v>
      </c>
      <c r="E402" s="117"/>
      <c r="F402" s="47">
        <f t="shared" si="13"/>
        <v>0</v>
      </c>
      <c r="G402" s="82"/>
    </row>
    <row r="403" spans="1:7" ht="30" x14ac:dyDescent="0.25">
      <c r="A403" s="20" t="s">
        <v>78</v>
      </c>
      <c r="B403" s="116" t="s">
        <v>341</v>
      </c>
      <c r="C403" s="117">
        <v>1</v>
      </c>
      <c r="D403" s="30" t="s">
        <v>16</v>
      </c>
      <c r="E403" s="117"/>
      <c r="F403" s="47">
        <f t="shared" si="13"/>
        <v>0</v>
      </c>
      <c r="G403" s="82"/>
    </row>
    <row r="404" spans="1:7" ht="30" x14ac:dyDescent="0.25">
      <c r="A404" s="20" t="s">
        <v>80</v>
      </c>
      <c r="B404" s="116" t="s">
        <v>342</v>
      </c>
      <c r="C404" s="117">
        <v>1</v>
      </c>
      <c r="D404" s="30" t="s">
        <v>16</v>
      </c>
      <c r="E404" s="117"/>
      <c r="F404" s="47">
        <f t="shared" si="13"/>
        <v>0</v>
      </c>
      <c r="G404" s="82"/>
    </row>
    <row r="405" spans="1:7" ht="30" x14ac:dyDescent="0.25">
      <c r="A405" s="20" t="s">
        <v>82</v>
      </c>
      <c r="B405" s="116" t="s">
        <v>342</v>
      </c>
      <c r="C405" s="117">
        <v>2</v>
      </c>
      <c r="D405" s="30" t="s">
        <v>16</v>
      </c>
      <c r="E405" s="117"/>
      <c r="F405" s="47">
        <f t="shared" si="13"/>
        <v>0</v>
      </c>
      <c r="G405" s="82"/>
    </row>
    <row r="406" spans="1:7" ht="75" x14ac:dyDescent="0.25">
      <c r="A406" s="53" t="s">
        <v>84</v>
      </c>
      <c r="B406" s="116" t="s">
        <v>343</v>
      </c>
      <c r="C406" s="117">
        <v>1</v>
      </c>
      <c r="D406" s="30" t="s">
        <v>16</v>
      </c>
      <c r="E406" s="117"/>
      <c r="F406" s="47">
        <f t="shared" si="13"/>
        <v>0</v>
      </c>
      <c r="G406" s="82"/>
    </row>
    <row r="407" spans="1:7" x14ac:dyDescent="0.25">
      <c r="A407" s="53" t="s">
        <v>86</v>
      </c>
      <c r="B407" s="116" t="s">
        <v>344</v>
      </c>
      <c r="C407" s="117">
        <v>1</v>
      </c>
      <c r="D407" s="30" t="s">
        <v>16</v>
      </c>
      <c r="E407" s="117"/>
      <c r="F407" s="47">
        <f t="shared" si="13"/>
        <v>0</v>
      </c>
      <c r="G407" s="82"/>
    </row>
    <row r="408" spans="1:7" ht="75" x14ac:dyDescent="0.25">
      <c r="A408" s="29" t="s">
        <v>88</v>
      </c>
      <c r="B408" s="116" t="s">
        <v>345</v>
      </c>
      <c r="C408" s="117">
        <v>95</v>
      </c>
      <c r="D408" s="30" t="s">
        <v>271</v>
      </c>
      <c r="E408" s="117"/>
      <c r="F408" s="47">
        <f t="shared" si="13"/>
        <v>0</v>
      </c>
      <c r="G408" s="82"/>
    </row>
    <row r="409" spans="1:7" ht="75" x14ac:dyDescent="0.25">
      <c r="A409" s="29" t="s">
        <v>90</v>
      </c>
      <c r="B409" s="116" t="s">
        <v>346</v>
      </c>
      <c r="C409" s="117">
        <v>10</v>
      </c>
      <c r="D409" s="30" t="s">
        <v>271</v>
      </c>
      <c r="E409" s="117"/>
      <c r="F409" s="47">
        <f t="shared" si="13"/>
        <v>0</v>
      </c>
      <c r="G409" s="82"/>
    </row>
    <row r="410" spans="1:7" ht="75" x14ac:dyDescent="0.25">
      <c r="A410" s="20" t="s">
        <v>92</v>
      </c>
      <c r="B410" s="116" t="s">
        <v>347</v>
      </c>
      <c r="C410" s="117">
        <v>10</v>
      </c>
      <c r="D410" s="30" t="s">
        <v>271</v>
      </c>
      <c r="E410" s="117"/>
      <c r="F410" s="47">
        <f t="shared" si="13"/>
        <v>0</v>
      </c>
      <c r="G410" s="82"/>
    </row>
    <row r="411" spans="1:7" ht="75" x14ac:dyDescent="0.25">
      <c r="A411" s="20" t="s">
        <v>94</v>
      </c>
      <c r="B411" s="116" t="s">
        <v>348</v>
      </c>
      <c r="C411" s="117">
        <v>10</v>
      </c>
      <c r="D411" s="30" t="s">
        <v>271</v>
      </c>
      <c r="E411" s="117"/>
      <c r="F411" s="47">
        <f t="shared" si="13"/>
        <v>0</v>
      </c>
      <c r="G411" s="82"/>
    </row>
    <row r="412" spans="1:7" ht="64.5" customHeight="1" x14ac:dyDescent="0.25">
      <c r="A412" s="20" t="s">
        <v>96</v>
      </c>
      <c r="B412" s="116" t="s">
        <v>349</v>
      </c>
      <c r="C412" s="117">
        <v>115</v>
      </c>
      <c r="D412" s="30" t="s">
        <v>271</v>
      </c>
      <c r="E412" s="117"/>
      <c r="F412" s="47">
        <f t="shared" si="13"/>
        <v>0</v>
      </c>
      <c r="G412" s="82"/>
    </row>
    <row r="413" spans="1:7" ht="30" x14ac:dyDescent="0.25">
      <c r="A413" s="20" t="s">
        <v>98</v>
      </c>
      <c r="B413" s="116" t="s">
        <v>350</v>
      </c>
      <c r="C413" s="117">
        <v>2</v>
      </c>
      <c r="D413" s="30" t="s">
        <v>16</v>
      </c>
      <c r="E413" s="117"/>
      <c r="F413" s="47">
        <f t="shared" si="13"/>
        <v>0</v>
      </c>
      <c r="G413" s="82"/>
    </row>
    <row r="414" spans="1:7" ht="60" x14ac:dyDescent="0.25">
      <c r="A414" s="20" t="s">
        <v>100</v>
      </c>
      <c r="B414" s="116" t="s">
        <v>351</v>
      </c>
      <c r="C414" s="117">
        <v>23.89</v>
      </c>
      <c r="D414" s="30" t="s">
        <v>352</v>
      </c>
      <c r="E414" s="117"/>
      <c r="F414" s="47">
        <f t="shared" si="13"/>
        <v>0</v>
      </c>
      <c r="G414" s="33">
        <f>SUM(F388:F414)</f>
        <v>0</v>
      </c>
    </row>
    <row r="415" spans="1:7" x14ac:dyDescent="0.25">
      <c r="B415" s="116"/>
      <c r="C415" s="117"/>
      <c r="D415" s="30"/>
      <c r="E415" s="117"/>
      <c r="F415" s="47"/>
      <c r="G415" s="82"/>
    </row>
    <row r="416" spans="1:7" x14ac:dyDescent="0.25">
      <c r="A416" s="7"/>
      <c r="B416" s="115" t="s">
        <v>353</v>
      </c>
      <c r="C416" s="117"/>
      <c r="D416" s="30"/>
      <c r="E416" s="117"/>
      <c r="F416" s="47"/>
      <c r="G416" s="82"/>
    </row>
    <row r="417" spans="1:7" ht="62.25" customHeight="1" x14ac:dyDescent="0.25">
      <c r="A417" s="29" t="s">
        <v>14</v>
      </c>
      <c r="B417" s="116" t="s">
        <v>354</v>
      </c>
      <c r="C417" s="117">
        <v>10</v>
      </c>
      <c r="D417" s="30" t="s">
        <v>16</v>
      </c>
      <c r="E417" s="117"/>
      <c r="F417" s="47">
        <f t="shared" si="13"/>
        <v>0</v>
      </c>
      <c r="G417" s="82"/>
    </row>
    <row r="418" spans="1:7" ht="75" x14ac:dyDescent="0.25">
      <c r="A418" s="53" t="s">
        <v>17</v>
      </c>
      <c r="B418" s="116" t="s">
        <v>355</v>
      </c>
      <c r="C418" s="117">
        <v>160</v>
      </c>
      <c r="D418" s="30" t="s">
        <v>271</v>
      </c>
      <c r="E418" s="117"/>
      <c r="F418" s="47">
        <f t="shared" si="13"/>
        <v>0</v>
      </c>
      <c r="G418" s="82"/>
    </row>
    <row r="419" spans="1:7" ht="66.75" customHeight="1" x14ac:dyDescent="0.25">
      <c r="A419" s="53" t="s">
        <v>20</v>
      </c>
      <c r="B419" s="116" t="s">
        <v>356</v>
      </c>
      <c r="C419" s="117">
        <v>315</v>
      </c>
      <c r="D419" s="30" t="s">
        <v>271</v>
      </c>
      <c r="E419" s="117"/>
      <c r="F419" s="47">
        <f t="shared" si="13"/>
        <v>0</v>
      </c>
      <c r="G419" s="82"/>
    </row>
    <row r="420" spans="1:7" ht="30" x14ac:dyDescent="0.25">
      <c r="A420" s="53" t="s">
        <v>23</v>
      </c>
      <c r="B420" s="116" t="s">
        <v>357</v>
      </c>
      <c r="C420" s="117">
        <v>17.399999999999999</v>
      </c>
      <c r="D420" s="30" t="s">
        <v>358</v>
      </c>
      <c r="E420" s="117"/>
      <c r="F420" s="47">
        <f t="shared" si="13"/>
        <v>0</v>
      </c>
      <c r="G420" s="33">
        <f>SUM(F417:F420)</f>
        <v>0</v>
      </c>
    </row>
    <row r="421" spans="1:7" x14ac:dyDescent="0.25">
      <c r="A421" s="53"/>
      <c r="B421" s="115"/>
      <c r="C421" s="117"/>
      <c r="D421" s="30"/>
      <c r="E421" s="117"/>
      <c r="F421" s="47"/>
      <c r="G421" s="33"/>
    </row>
    <row r="422" spans="1:7" x14ac:dyDescent="0.25">
      <c r="A422" s="53"/>
      <c r="B422" s="187" t="s">
        <v>359</v>
      </c>
      <c r="C422" s="187"/>
      <c r="D422" s="187"/>
      <c r="E422" s="187"/>
      <c r="F422" s="32" t="s">
        <v>28</v>
      </c>
      <c r="G422" s="33">
        <f>SUM(G379:G420)</f>
        <v>0</v>
      </c>
    </row>
    <row r="423" spans="1:7" x14ac:dyDescent="0.25">
      <c r="A423" s="53"/>
      <c r="B423" s="116"/>
      <c r="C423" s="75"/>
      <c r="D423" s="75"/>
      <c r="E423" s="75"/>
      <c r="F423" s="32"/>
      <c r="G423" s="33"/>
    </row>
    <row r="424" spans="1:7" x14ac:dyDescent="0.25">
      <c r="A424" s="53"/>
      <c r="B424" s="188" t="s">
        <v>230</v>
      </c>
      <c r="C424" s="188"/>
      <c r="D424" s="188"/>
      <c r="E424" s="188"/>
      <c r="F424" s="188"/>
      <c r="G424" s="188"/>
    </row>
    <row r="425" spans="1:7" x14ac:dyDescent="0.25">
      <c r="A425" s="29" t="s">
        <v>14</v>
      </c>
      <c r="B425" s="116" t="s">
        <v>360</v>
      </c>
      <c r="C425" s="117">
        <v>1</v>
      </c>
      <c r="D425" s="30" t="s">
        <v>22</v>
      </c>
      <c r="E425" s="117"/>
      <c r="F425" s="47">
        <f>C425*E425</f>
        <v>0</v>
      </c>
      <c r="G425" s="33"/>
    </row>
    <row r="426" spans="1:7" ht="30" x14ac:dyDescent="0.25">
      <c r="A426" s="53" t="s">
        <v>17</v>
      </c>
      <c r="B426" s="116" t="s">
        <v>361</v>
      </c>
      <c r="C426" s="117">
        <v>1</v>
      </c>
      <c r="D426" s="30" t="s">
        <v>206</v>
      </c>
      <c r="E426" s="117"/>
      <c r="F426" s="47">
        <f>C426*E426</f>
        <v>0</v>
      </c>
      <c r="G426" s="33"/>
    </row>
    <row r="427" spans="1:7" x14ac:dyDescent="0.25">
      <c r="A427" s="53" t="s">
        <v>20</v>
      </c>
      <c r="B427" s="116" t="s">
        <v>362</v>
      </c>
      <c r="C427" s="117">
        <v>1</v>
      </c>
      <c r="D427" s="30" t="s">
        <v>206</v>
      </c>
      <c r="E427" s="117"/>
      <c r="F427" s="47">
        <f t="shared" ref="F427:F432" si="14">C427*E427</f>
        <v>0</v>
      </c>
      <c r="G427" s="33"/>
    </row>
    <row r="428" spans="1:7" x14ac:dyDescent="0.25">
      <c r="A428" s="53" t="s">
        <v>23</v>
      </c>
      <c r="B428" s="116" t="s">
        <v>363</v>
      </c>
      <c r="C428" s="117">
        <v>1</v>
      </c>
      <c r="D428" s="30" t="s">
        <v>206</v>
      </c>
      <c r="E428" s="117"/>
      <c r="F428" s="47">
        <f t="shared" si="14"/>
        <v>0</v>
      </c>
      <c r="G428" s="33"/>
    </row>
    <row r="429" spans="1:7" ht="30" x14ac:dyDescent="0.25">
      <c r="A429" s="53" t="s">
        <v>36</v>
      </c>
      <c r="B429" s="116" t="s">
        <v>364</v>
      </c>
      <c r="C429" s="117">
        <v>1</v>
      </c>
      <c r="D429" s="30" t="s">
        <v>22</v>
      </c>
      <c r="E429" s="117"/>
      <c r="F429" s="47">
        <f t="shared" si="14"/>
        <v>0</v>
      </c>
      <c r="G429" s="33"/>
    </row>
    <row r="430" spans="1:7" ht="45" x14ac:dyDescent="0.25">
      <c r="A430" s="53" t="s">
        <v>38</v>
      </c>
      <c r="B430" s="49" t="s">
        <v>365</v>
      </c>
      <c r="C430" s="101">
        <v>1.8</v>
      </c>
      <c r="D430" s="102" t="s">
        <v>26</v>
      </c>
      <c r="E430" s="101"/>
      <c r="F430" s="47">
        <f t="shared" si="14"/>
        <v>0</v>
      </c>
      <c r="G430" s="33"/>
    </row>
    <row r="431" spans="1:7" ht="30" x14ac:dyDescent="0.25">
      <c r="A431" s="53" t="s">
        <v>40</v>
      </c>
      <c r="B431" s="116" t="s">
        <v>366</v>
      </c>
      <c r="C431" s="117">
        <v>23.8</v>
      </c>
      <c r="D431" s="30" t="s">
        <v>26</v>
      </c>
      <c r="E431" s="117"/>
      <c r="F431" s="47">
        <f t="shared" si="14"/>
        <v>0</v>
      </c>
      <c r="G431" s="33"/>
    </row>
    <row r="432" spans="1:7" ht="30" x14ac:dyDescent="0.25">
      <c r="A432" s="53" t="s">
        <v>42</v>
      </c>
      <c r="B432" s="116" t="s">
        <v>367</v>
      </c>
      <c r="C432" s="117">
        <v>23.8</v>
      </c>
      <c r="D432" s="30" t="s">
        <v>34</v>
      </c>
      <c r="E432" s="117"/>
      <c r="F432" s="47">
        <f t="shared" si="14"/>
        <v>0</v>
      </c>
      <c r="G432" s="33">
        <f>SUM(F425:F432)</f>
        <v>0</v>
      </c>
    </row>
    <row r="433" spans="1:7" x14ac:dyDescent="0.25">
      <c r="A433" s="53"/>
      <c r="B433" s="116"/>
      <c r="C433" s="117"/>
      <c r="D433" s="30"/>
      <c r="E433" s="117"/>
      <c r="F433" s="47"/>
      <c r="G433" s="33"/>
    </row>
    <row r="434" spans="1:7" x14ac:dyDescent="0.25">
      <c r="A434" s="53"/>
      <c r="B434" s="187" t="s">
        <v>368</v>
      </c>
      <c r="C434" s="187"/>
      <c r="D434" s="187"/>
      <c r="E434" s="187"/>
      <c r="F434" s="32" t="s">
        <v>28</v>
      </c>
      <c r="G434" s="33">
        <f>G432</f>
        <v>0</v>
      </c>
    </row>
    <row r="435" spans="1:7" x14ac:dyDescent="0.25">
      <c r="A435" s="53"/>
      <c r="B435" s="116"/>
      <c r="C435" s="75"/>
      <c r="D435" s="75"/>
      <c r="E435" s="75"/>
      <c r="F435" s="32"/>
      <c r="G435" s="33"/>
    </row>
    <row r="436" spans="1:7" ht="15" customHeight="1" x14ac:dyDescent="0.25">
      <c r="A436" s="120"/>
      <c r="B436" s="188" t="s">
        <v>369</v>
      </c>
      <c r="C436" s="188"/>
      <c r="D436" s="188"/>
      <c r="E436" s="188"/>
      <c r="F436" s="188"/>
      <c r="G436" s="188"/>
    </row>
    <row r="437" spans="1:7" x14ac:dyDescent="0.25">
      <c r="A437" s="121"/>
      <c r="B437" s="39"/>
      <c r="C437" s="189"/>
      <c r="D437" s="189"/>
      <c r="E437" s="11"/>
      <c r="F437" s="45"/>
      <c r="G437" s="122"/>
    </row>
    <row r="438" spans="1:7" x14ac:dyDescent="0.25">
      <c r="A438" s="42" t="s">
        <v>12</v>
      </c>
      <c r="B438" s="123" t="s">
        <v>30</v>
      </c>
      <c r="C438" s="11"/>
      <c r="D438" s="46"/>
      <c r="E438" s="46"/>
      <c r="F438" s="87"/>
      <c r="G438" s="122"/>
    </row>
    <row r="439" spans="1:7" x14ac:dyDescent="0.25">
      <c r="A439" s="5" t="s">
        <v>14</v>
      </c>
      <c r="B439" s="39" t="s">
        <v>370</v>
      </c>
      <c r="C439" s="124">
        <v>1</v>
      </c>
      <c r="D439" s="11" t="s">
        <v>371</v>
      </c>
      <c r="E439" s="124"/>
      <c r="F439" s="45">
        <f>ROUND(C439*E439,2)</f>
        <v>0</v>
      </c>
      <c r="G439" s="33">
        <f>F439</f>
        <v>0</v>
      </c>
    </row>
    <row r="440" spans="1:7" x14ac:dyDescent="0.25">
      <c r="A440" s="29"/>
      <c r="B440" s="39"/>
      <c r="C440" s="124"/>
      <c r="D440" s="11"/>
      <c r="E440" s="124"/>
      <c r="F440" s="45"/>
      <c r="G440" s="122"/>
    </row>
    <row r="441" spans="1:7" x14ac:dyDescent="0.25">
      <c r="A441" s="42" t="s">
        <v>243</v>
      </c>
      <c r="B441" s="125" t="s">
        <v>372</v>
      </c>
      <c r="C441" s="124"/>
      <c r="D441" s="11"/>
      <c r="E441" s="124"/>
      <c r="F441" s="45"/>
      <c r="G441" s="122"/>
    </row>
    <row r="442" spans="1:7" x14ac:dyDescent="0.25">
      <c r="A442" s="5" t="s">
        <v>14</v>
      </c>
      <c r="B442" s="21" t="s">
        <v>54</v>
      </c>
      <c r="C442" s="124">
        <v>56.84</v>
      </c>
      <c r="D442" s="11" t="s">
        <v>34</v>
      </c>
      <c r="E442" s="124"/>
      <c r="F442" s="45">
        <f>ROUND(C442*E442,2)</f>
        <v>0</v>
      </c>
      <c r="G442" s="122"/>
    </row>
    <row r="443" spans="1:7" x14ac:dyDescent="0.25">
      <c r="A443" s="5" t="s">
        <v>17</v>
      </c>
      <c r="B443" s="39" t="s">
        <v>373</v>
      </c>
      <c r="C443" s="124">
        <v>15.28</v>
      </c>
      <c r="D443" s="11" t="s">
        <v>34</v>
      </c>
      <c r="E443" s="124"/>
      <c r="F443" s="45">
        <f>ROUND(C443*E443,2)</f>
        <v>0</v>
      </c>
      <c r="G443" s="122"/>
    </row>
    <row r="444" spans="1:7" x14ac:dyDescent="0.25">
      <c r="A444" s="5" t="s">
        <v>20</v>
      </c>
      <c r="B444" s="39" t="s">
        <v>374</v>
      </c>
      <c r="C444" s="124">
        <v>58.62</v>
      </c>
      <c r="D444" s="11" t="s">
        <v>34</v>
      </c>
      <c r="E444" s="124"/>
      <c r="F444" s="45">
        <f>ROUND(C444*E444,2)</f>
        <v>0</v>
      </c>
      <c r="G444" s="33">
        <f>SUM(F442:F444)</f>
        <v>0</v>
      </c>
    </row>
    <row r="445" spans="1:7" x14ac:dyDescent="0.25">
      <c r="A445" s="5"/>
      <c r="B445" s="7"/>
      <c r="C445" s="7"/>
      <c r="E445" s="7"/>
      <c r="F445" s="7"/>
      <c r="G445" s="122"/>
    </row>
    <row r="446" spans="1:7" x14ac:dyDescent="0.25">
      <c r="A446" s="42" t="s">
        <v>58</v>
      </c>
      <c r="B446" s="125" t="s">
        <v>375</v>
      </c>
      <c r="C446" s="124"/>
      <c r="D446" s="11"/>
      <c r="E446" s="124"/>
      <c r="F446" s="45"/>
      <c r="G446" s="122"/>
    </row>
    <row r="447" spans="1:7" x14ac:dyDescent="0.25">
      <c r="A447" s="5" t="s">
        <v>14</v>
      </c>
      <c r="B447" s="39" t="s">
        <v>376</v>
      </c>
      <c r="C447" s="124">
        <v>4.29</v>
      </c>
      <c r="D447" s="11" t="s">
        <v>34</v>
      </c>
      <c r="E447" s="124"/>
      <c r="F447" s="45">
        <f t="shared" ref="F447:F452" si="15">ROUND(C447*E447,2)</f>
        <v>0</v>
      </c>
      <c r="G447" s="122"/>
    </row>
    <row r="448" spans="1:7" x14ac:dyDescent="0.25">
      <c r="A448" s="5" t="s">
        <v>17</v>
      </c>
      <c r="B448" s="39" t="s">
        <v>377</v>
      </c>
      <c r="C448" s="124">
        <v>0.91</v>
      </c>
      <c r="D448" s="11" t="s">
        <v>34</v>
      </c>
      <c r="E448" s="124"/>
      <c r="F448" s="45">
        <f t="shared" si="15"/>
        <v>0</v>
      </c>
      <c r="G448" s="122"/>
    </row>
    <row r="449" spans="1:7" x14ac:dyDescent="0.25">
      <c r="A449" s="5" t="s">
        <v>20</v>
      </c>
      <c r="B449" s="39" t="s">
        <v>378</v>
      </c>
      <c r="C449" s="124">
        <v>3.218</v>
      </c>
      <c r="D449" s="11" t="s">
        <v>34</v>
      </c>
      <c r="E449" s="124"/>
      <c r="F449" s="45">
        <f t="shared" si="15"/>
        <v>0</v>
      </c>
      <c r="G449" s="44"/>
    </row>
    <row r="450" spans="1:7" x14ac:dyDescent="0.25">
      <c r="A450" s="5" t="s">
        <v>23</v>
      </c>
      <c r="B450" s="39" t="s">
        <v>379</v>
      </c>
      <c r="C450" s="124">
        <v>0.18</v>
      </c>
      <c r="D450" s="11" t="s">
        <v>34</v>
      </c>
      <c r="E450" s="124"/>
      <c r="F450" s="45">
        <f t="shared" si="15"/>
        <v>0</v>
      </c>
      <c r="G450" s="122"/>
    </row>
    <row r="451" spans="1:7" x14ac:dyDescent="0.25">
      <c r="A451" s="5" t="s">
        <v>36</v>
      </c>
      <c r="B451" s="39" t="s">
        <v>380</v>
      </c>
      <c r="C451" s="124">
        <v>1.7010000000000001</v>
      </c>
      <c r="D451" s="11" t="s">
        <v>34</v>
      </c>
      <c r="E451" s="124"/>
      <c r="F451" s="45">
        <f t="shared" si="15"/>
        <v>0</v>
      </c>
      <c r="G451" s="7"/>
    </row>
    <row r="452" spans="1:7" x14ac:dyDescent="0.25">
      <c r="A452" s="5" t="s">
        <v>38</v>
      </c>
      <c r="B452" s="39" t="s">
        <v>381</v>
      </c>
      <c r="C452" s="124">
        <v>0.85</v>
      </c>
      <c r="D452" s="11" t="s">
        <v>34</v>
      </c>
      <c r="E452" s="124"/>
      <c r="F452" s="45">
        <f t="shared" si="15"/>
        <v>0</v>
      </c>
      <c r="G452" s="33">
        <f>SUM(F447:F452)</f>
        <v>0</v>
      </c>
    </row>
    <row r="453" spans="1:7" x14ac:dyDescent="0.25">
      <c r="A453" s="5"/>
      <c r="B453" s="39"/>
      <c r="C453" s="124"/>
      <c r="D453" s="11"/>
      <c r="E453" s="124"/>
      <c r="F453" s="45"/>
      <c r="G453" s="122"/>
    </row>
    <row r="454" spans="1:7" x14ac:dyDescent="0.25">
      <c r="A454" s="42" t="s">
        <v>108</v>
      </c>
      <c r="B454" s="125" t="s">
        <v>382</v>
      </c>
      <c r="C454" s="124"/>
      <c r="D454" s="11"/>
      <c r="E454" s="124"/>
      <c r="F454" s="45"/>
      <c r="G454" s="122"/>
    </row>
    <row r="455" spans="1:7" ht="30" x14ac:dyDescent="0.25">
      <c r="A455" s="5" t="s">
        <v>14</v>
      </c>
      <c r="B455" s="39" t="s">
        <v>383</v>
      </c>
      <c r="C455" s="124">
        <v>3.98</v>
      </c>
      <c r="D455" s="11" t="s">
        <v>26</v>
      </c>
      <c r="E455" s="124"/>
      <c r="F455" s="45">
        <f>ROUND(C455*E455,2)</f>
        <v>0</v>
      </c>
      <c r="G455" s="122"/>
    </row>
    <row r="456" spans="1:7" ht="30" x14ac:dyDescent="0.25">
      <c r="A456" s="5" t="s">
        <v>17</v>
      </c>
      <c r="B456" s="39" t="s">
        <v>384</v>
      </c>
      <c r="C456" s="124">
        <v>41.65</v>
      </c>
      <c r="D456" s="11" t="s">
        <v>26</v>
      </c>
      <c r="E456" s="124"/>
      <c r="F456" s="45">
        <f>ROUND(C456*E456,2)</f>
        <v>0</v>
      </c>
      <c r="G456" s="33">
        <f>SUM(F455:F456)</f>
        <v>0</v>
      </c>
    </row>
    <row r="457" spans="1:7" x14ac:dyDescent="0.25">
      <c r="A457" s="5"/>
      <c r="B457" s="39"/>
      <c r="C457" s="124"/>
      <c r="D457" s="11"/>
      <c r="E457" s="124"/>
      <c r="F457" s="45"/>
      <c r="G457" s="122"/>
    </row>
    <row r="458" spans="1:7" x14ac:dyDescent="0.25">
      <c r="A458" s="42" t="s">
        <v>111</v>
      </c>
      <c r="B458" s="125" t="s">
        <v>119</v>
      </c>
      <c r="C458" s="124"/>
      <c r="D458" s="11"/>
      <c r="E458" s="124"/>
      <c r="F458" s="45"/>
      <c r="G458" s="122"/>
    </row>
    <row r="459" spans="1:7" ht="30" x14ac:dyDescent="0.25">
      <c r="A459" s="5" t="s">
        <v>14</v>
      </c>
      <c r="B459" s="39" t="s">
        <v>385</v>
      </c>
      <c r="C459" s="124">
        <v>49.61</v>
      </c>
      <c r="D459" s="11" t="s">
        <v>26</v>
      </c>
      <c r="E459" s="124"/>
      <c r="F459" s="45">
        <f>ROUND(C459*E459,2)</f>
        <v>0</v>
      </c>
      <c r="G459" s="122"/>
    </row>
    <row r="460" spans="1:7" ht="30" x14ac:dyDescent="0.25">
      <c r="A460" s="5" t="s">
        <v>17</v>
      </c>
      <c r="B460" s="39" t="s">
        <v>386</v>
      </c>
      <c r="C460" s="124">
        <f>C459</f>
        <v>49.61</v>
      </c>
      <c r="D460" s="11" t="s">
        <v>26</v>
      </c>
      <c r="E460" s="124"/>
      <c r="F460" s="45">
        <f>ROUND(C460*E460,2)</f>
        <v>0</v>
      </c>
      <c r="G460" s="44"/>
    </row>
    <row r="461" spans="1:7" ht="16.5" customHeight="1" x14ac:dyDescent="0.25">
      <c r="A461" s="5" t="s">
        <v>20</v>
      </c>
      <c r="B461" s="39" t="s">
        <v>387</v>
      </c>
      <c r="C461" s="124">
        <v>17.27</v>
      </c>
      <c r="D461" s="11" t="s">
        <v>26</v>
      </c>
      <c r="E461" s="124"/>
      <c r="F461" s="45">
        <f>ROUND(C461*E461,2)</f>
        <v>0</v>
      </c>
      <c r="G461" s="122"/>
    </row>
    <row r="462" spans="1:7" x14ac:dyDescent="0.25">
      <c r="A462" s="5" t="s">
        <v>23</v>
      </c>
      <c r="B462" s="39" t="s">
        <v>388</v>
      </c>
      <c r="C462" s="124">
        <v>33.299999999999997</v>
      </c>
      <c r="D462" s="11" t="s">
        <v>19</v>
      </c>
      <c r="E462" s="124"/>
      <c r="F462" s="45">
        <f>ROUND(C462*E462,2)</f>
        <v>0</v>
      </c>
      <c r="G462" s="44"/>
    </row>
    <row r="463" spans="1:7" x14ac:dyDescent="0.25">
      <c r="A463" s="5" t="s">
        <v>36</v>
      </c>
      <c r="B463" s="39" t="s">
        <v>297</v>
      </c>
      <c r="C463" s="124">
        <v>7.6</v>
      </c>
      <c r="D463" s="11" t="s">
        <v>19</v>
      </c>
      <c r="E463" s="124"/>
      <c r="F463" s="45">
        <f>ROUND(C463*E463,2)</f>
        <v>0</v>
      </c>
      <c r="G463" s="33">
        <f>SUM(F459:F463)</f>
        <v>0</v>
      </c>
    </row>
    <row r="464" spans="1:7" x14ac:dyDescent="0.25">
      <c r="A464" s="5"/>
      <c r="B464" s="39"/>
      <c r="C464" s="124"/>
      <c r="D464" s="11"/>
      <c r="E464" s="124"/>
      <c r="F464" s="45"/>
      <c r="G464" s="122"/>
    </row>
    <row r="465" spans="1:7" x14ac:dyDescent="0.25">
      <c r="A465" s="42" t="s">
        <v>118</v>
      </c>
      <c r="B465" s="43" t="s">
        <v>389</v>
      </c>
      <c r="C465" s="124"/>
      <c r="D465" s="11"/>
      <c r="E465" s="124"/>
      <c r="F465" s="45"/>
      <c r="G465" s="122"/>
    </row>
    <row r="466" spans="1:7" ht="30" x14ac:dyDescent="0.25">
      <c r="A466" s="5" t="s">
        <v>14</v>
      </c>
      <c r="B466" s="39" t="s">
        <v>390</v>
      </c>
      <c r="C466" s="124">
        <v>4</v>
      </c>
      <c r="D466" s="11" t="s">
        <v>16</v>
      </c>
      <c r="E466" s="124"/>
      <c r="F466" s="45">
        <f>ROUND(C466*E466,2)</f>
        <v>0</v>
      </c>
      <c r="G466" s="122"/>
    </row>
    <row r="467" spans="1:7" x14ac:dyDescent="0.25">
      <c r="A467" s="5" t="s">
        <v>17</v>
      </c>
      <c r="B467" s="39" t="s">
        <v>391</v>
      </c>
      <c r="C467" s="124">
        <v>1.52</v>
      </c>
      <c r="D467" s="11" t="s">
        <v>34</v>
      </c>
      <c r="E467" s="124"/>
      <c r="F467" s="45">
        <f>ROUND(C467*E467,2)</f>
        <v>0</v>
      </c>
      <c r="G467" s="122"/>
    </row>
    <row r="468" spans="1:7" ht="30" x14ac:dyDescent="0.25">
      <c r="A468" s="29" t="s">
        <v>20</v>
      </c>
      <c r="B468" s="39" t="s">
        <v>392</v>
      </c>
      <c r="C468" s="124">
        <v>1.52</v>
      </c>
      <c r="D468" s="11" t="s">
        <v>34</v>
      </c>
      <c r="E468" s="124"/>
      <c r="F468" s="45">
        <f>ROUND(C468*E468,2)</f>
        <v>0</v>
      </c>
      <c r="G468" s="122"/>
    </row>
    <row r="469" spans="1:7" ht="30" x14ac:dyDescent="0.25">
      <c r="A469" s="29" t="s">
        <v>23</v>
      </c>
      <c r="B469" s="39" t="s">
        <v>392</v>
      </c>
      <c r="C469" s="124">
        <v>1.52</v>
      </c>
      <c r="D469" s="11" t="s">
        <v>34</v>
      </c>
      <c r="E469" s="124"/>
      <c r="F469" s="45">
        <f>ROUND(C469*E469,2)</f>
        <v>0</v>
      </c>
      <c r="G469" s="122"/>
    </row>
    <row r="470" spans="1:7" x14ac:dyDescent="0.25">
      <c r="A470" s="29" t="s">
        <v>36</v>
      </c>
      <c r="B470" s="39" t="s">
        <v>393</v>
      </c>
      <c r="C470" s="124">
        <v>1</v>
      </c>
      <c r="D470" s="11" t="s">
        <v>22</v>
      </c>
      <c r="E470" s="124"/>
      <c r="F470" s="45">
        <f>ROUND(C470*E470,2)</f>
        <v>0</v>
      </c>
      <c r="G470" s="33">
        <f>SUM(F466:F470)</f>
        <v>0</v>
      </c>
    </row>
    <row r="471" spans="1:7" x14ac:dyDescent="0.25">
      <c r="A471" s="29"/>
      <c r="B471" s="39"/>
      <c r="C471" s="124"/>
      <c r="D471" s="11"/>
      <c r="E471" s="124"/>
      <c r="F471" s="45"/>
      <c r="G471" s="122"/>
    </row>
    <row r="472" spans="1:7" s="128" customFormat="1" ht="27.75" customHeight="1" x14ac:dyDescent="0.25">
      <c r="A472" s="126"/>
      <c r="B472" s="190" t="s">
        <v>394</v>
      </c>
      <c r="C472" s="190"/>
      <c r="D472" s="190"/>
      <c r="E472" s="190"/>
      <c r="F472" s="127" t="s">
        <v>28</v>
      </c>
      <c r="G472" s="33">
        <f>SUM(G439:G470)</f>
        <v>0</v>
      </c>
    </row>
    <row r="473" spans="1:7" s="128" customFormat="1" x14ac:dyDescent="0.25">
      <c r="A473" s="126"/>
      <c r="B473" s="129"/>
      <c r="C473" s="129"/>
      <c r="D473" s="129"/>
      <c r="E473" s="129"/>
      <c r="F473" s="127"/>
      <c r="G473" s="122"/>
    </row>
    <row r="474" spans="1:7" s="132" customFormat="1" ht="32.25" customHeight="1" x14ac:dyDescent="0.25">
      <c r="A474" s="130"/>
      <c r="B474" s="188" t="s">
        <v>395</v>
      </c>
      <c r="C474" s="188"/>
      <c r="D474" s="188"/>
      <c r="E474" s="131"/>
      <c r="F474" s="131"/>
      <c r="G474" s="131"/>
    </row>
    <row r="475" spans="1:7" s="132" customFormat="1" ht="12.75" x14ac:dyDescent="0.2">
      <c r="A475" s="130"/>
      <c r="B475" s="133"/>
      <c r="C475" s="134"/>
      <c r="D475" s="135"/>
      <c r="E475" s="134"/>
      <c r="F475" s="134"/>
      <c r="G475" s="136"/>
    </row>
    <row r="476" spans="1:7" s="132" customFormat="1" x14ac:dyDescent="0.25">
      <c r="A476" s="137" t="s">
        <v>14</v>
      </c>
      <c r="B476" s="39" t="s">
        <v>370</v>
      </c>
      <c r="C476" s="124">
        <v>1</v>
      </c>
      <c r="D476" s="11" t="s">
        <v>22</v>
      </c>
      <c r="E476" s="124"/>
      <c r="F476" s="45">
        <f t="shared" ref="F476:F489" si="16">C476*E476</f>
        <v>0</v>
      </c>
      <c r="G476" s="136"/>
    </row>
    <row r="477" spans="1:7" s="132" customFormat="1" x14ac:dyDescent="0.25">
      <c r="A477" s="137" t="s">
        <v>17</v>
      </c>
      <c r="B477" s="39" t="s">
        <v>396</v>
      </c>
      <c r="C477" s="124">
        <v>22.821750000000002</v>
      </c>
      <c r="D477" s="11" t="s">
        <v>34</v>
      </c>
      <c r="E477" s="124"/>
      <c r="F477" s="45">
        <f t="shared" si="16"/>
        <v>0</v>
      </c>
      <c r="G477" s="136"/>
    </row>
    <row r="478" spans="1:7" s="132" customFormat="1" x14ac:dyDescent="0.25">
      <c r="A478" s="137" t="s">
        <v>20</v>
      </c>
      <c r="B478" s="39" t="s">
        <v>397</v>
      </c>
      <c r="C478" s="124">
        <v>1.5104250000000001</v>
      </c>
      <c r="D478" s="11" t="s">
        <v>34</v>
      </c>
      <c r="E478" s="124"/>
      <c r="F478" s="45">
        <f t="shared" si="16"/>
        <v>0</v>
      </c>
      <c r="G478" s="136"/>
    </row>
    <row r="479" spans="1:7" s="132" customFormat="1" x14ac:dyDescent="0.25">
      <c r="A479" s="138" t="s">
        <v>23</v>
      </c>
      <c r="B479" s="39" t="s">
        <v>57</v>
      </c>
      <c r="C479" s="124">
        <v>27.705825000000004</v>
      </c>
      <c r="D479" s="11" t="s">
        <v>34</v>
      </c>
      <c r="E479" s="124"/>
      <c r="F479" s="45">
        <f t="shared" si="16"/>
        <v>0</v>
      </c>
      <c r="G479" s="136"/>
    </row>
    <row r="480" spans="1:7" s="132" customFormat="1" x14ac:dyDescent="0.25">
      <c r="A480" s="138" t="s">
        <v>36</v>
      </c>
      <c r="B480" s="39" t="s">
        <v>398</v>
      </c>
      <c r="C480" s="124">
        <v>0.8599500000000001</v>
      </c>
      <c r="D480" s="11" t="s">
        <v>34</v>
      </c>
      <c r="E480" s="124"/>
      <c r="F480" s="45">
        <f t="shared" si="16"/>
        <v>0</v>
      </c>
      <c r="G480" s="136"/>
    </row>
    <row r="481" spans="1:7" s="132" customFormat="1" x14ac:dyDescent="0.25">
      <c r="A481" s="138" t="s">
        <v>38</v>
      </c>
      <c r="B481" s="39" t="s">
        <v>399</v>
      </c>
      <c r="C481" s="124">
        <v>1.0473749999999999</v>
      </c>
      <c r="D481" s="11" t="s">
        <v>34</v>
      </c>
      <c r="E481" s="124"/>
      <c r="F481" s="45">
        <f t="shared" si="16"/>
        <v>0</v>
      </c>
      <c r="G481" s="136"/>
    </row>
    <row r="482" spans="1:7" s="132" customFormat="1" x14ac:dyDescent="0.25">
      <c r="A482" s="138" t="s">
        <v>40</v>
      </c>
      <c r="B482" s="39" t="s">
        <v>400</v>
      </c>
      <c r="C482" s="124">
        <v>0.8599500000000001</v>
      </c>
      <c r="D482" s="11" t="s">
        <v>34</v>
      </c>
      <c r="E482" s="124"/>
      <c r="F482" s="45">
        <f t="shared" si="16"/>
        <v>0</v>
      </c>
      <c r="G482" s="136"/>
    </row>
    <row r="483" spans="1:7" s="132" customFormat="1" ht="30" x14ac:dyDescent="0.25">
      <c r="A483" s="138" t="s">
        <v>42</v>
      </c>
      <c r="B483" s="39" t="s">
        <v>401</v>
      </c>
      <c r="C483" s="124">
        <v>18.510975000000002</v>
      </c>
      <c r="D483" s="11" t="s">
        <v>26</v>
      </c>
      <c r="E483" s="124"/>
      <c r="F483" s="45">
        <f t="shared" si="16"/>
        <v>0</v>
      </c>
      <c r="G483" s="139"/>
    </row>
    <row r="484" spans="1:7" s="132" customFormat="1" x14ac:dyDescent="0.25">
      <c r="A484" s="138" t="s">
        <v>44</v>
      </c>
      <c r="B484" s="39" t="s">
        <v>402</v>
      </c>
      <c r="C484" s="124">
        <v>0.79380000000000006</v>
      </c>
      <c r="D484" s="11" t="s">
        <v>26</v>
      </c>
      <c r="E484" s="124"/>
      <c r="F484" s="45">
        <f t="shared" si="16"/>
        <v>0</v>
      </c>
      <c r="G484" s="136"/>
    </row>
    <row r="485" spans="1:7" s="132" customFormat="1" x14ac:dyDescent="0.25">
      <c r="A485" s="138" t="s">
        <v>46</v>
      </c>
      <c r="B485" s="39" t="s">
        <v>403</v>
      </c>
      <c r="C485" s="124">
        <v>19.38195</v>
      </c>
      <c r="D485" s="11" t="s">
        <v>26</v>
      </c>
      <c r="E485" s="124"/>
      <c r="F485" s="45">
        <f t="shared" si="16"/>
        <v>0</v>
      </c>
      <c r="G485" s="136"/>
    </row>
    <row r="486" spans="1:7" s="132" customFormat="1" x14ac:dyDescent="0.25">
      <c r="A486" s="138" t="s">
        <v>48</v>
      </c>
      <c r="B486" s="39" t="s">
        <v>404</v>
      </c>
      <c r="C486" s="124">
        <v>5.7660750000000007</v>
      </c>
      <c r="D486" s="11" t="s">
        <v>26</v>
      </c>
      <c r="E486" s="124"/>
      <c r="F486" s="45">
        <f t="shared" si="16"/>
        <v>0</v>
      </c>
      <c r="G486" s="136"/>
    </row>
    <row r="487" spans="1:7" s="132" customFormat="1" x14ac:dyDescent="0.25">
      <c r="A487" s="140" t="s">
        <v>50</v>
      </c>
      <c r="B487" s="39" t="s">
        <v>405</v>
      </c>
      <c r="C487" s="124">
        <v>8.0262000000000011</v>
      </c>
      <c r="D487" s="11" t="s">
        <v>19</v>
      </c>
      <c r="E487" s="124"/>
      <c r="F487" s="45">
        <f t="shared" si="16"/>
        <v>0</v>
      </c>
      <c r="G487" s="136"/>
    </row>
    <row r="488" spans="1:7" s="132" customFormat="1" x14ac:dyDescent="0.25">
      <c r="A488" s="140" t="s">
        <v>72</v>
      </c>
      <c r="B488" s="39" t="s">
        <v>406</v>
      </c>
      <c r="C488" s="124">
        <v>2.2050000000000001</v>
      </c>
      <c r="D488" s="11" t="s">
        <v>16</v>
      </c>
      <c r="E488" s="124"/>
      <c r="F488" s="45">
        <f t="shared" si="16"/>
        <v>0</v>
      </c>
      <c r="G488" s="136"/>
    </row>
    <row r="489" spans="1:7" s="132" customFormat="1" x14ac:dyDescent="0.25">
      <c r="A489" s="140" t="s">
        <v>74</v>
      </c>
      <c r="B489" s="39" t="s">
        <v>407</v>
      </c>
      <c r="C489" s="124">
        <v>2.2050000000000001</v>
      </c>
      <c r="D489" s="11" t="s">
        <v>16</v>
      </c>
      <c r="E489" s="124"/>
      <c r="F489" s="45">
        <f t="shared" si="16"/>
        <v>0</v>
      </c>
      <c r="G489" s="136"/>
    </row>
    <row r="490" spans="1:7" s="132" customFormat="1" x14ac:dyDescent="0.25">
      <c r="A490" s="140" t="s">
        <v>76</v>
      </c>
      <c r="B490" s="39" t="s">
        <v>408</v>
      </c>
      <c r="C490" s="124">
        <v>1.1025</v>
      </c>
      <c r="D490" s="11" t="s">
        <v>16</v>
      </c>
      <c r="E490" s="124"/>
      <c r="F490" s="45">
        <f>C490*E490</f>
        <v>0</v>
      </c>
      <c r="G490" s="33">
        <f>SUM(F476:F490)</f>
        <v>0</v>
      </c>
    </row>
    <row r="491" spans="1:7" s="132" customFormat="1" ht="12.75" x14ac:dyDescent="0.2">
      <c r="A491" s="141"/>
      <c r="B491" s="142"/>
      <c r="C491" s="134"/>
      <c r="D491" s="135"/>
      <c r="E491" s="134"/>
      <c r="F491" s="134"/>
      <c r="G491" s="136"/>
    </row>
    <row r="492" spans="1:7" s="144" customFormat="1" ht="14.25" customHeight="1" x14ac:dyDescent="0.2">
      <c r="A492" s="143"/>
      <c r="B492" s="186" t="s">
        <v>409</v>
      </c>
      <c r="C492" s="186"/>
      <c r="D492" s="186"/>
      <c r="E492" s="186"/>
      <c r="F492" s="127" t="s">
        <v>28</v>
      </c>
      <c r="G492" s="33">
        <f>G490</f>
        <v>0</v>
      </c>
    </row>
    <row r="493" spans="1:7" s="128" customFormat="1" x14ac:dyDescent="0.25">
      <c r="A493" s="126"/>
      <c r="B493" s="129"/>
      <c r="C493" s="129"/>
      <c r="D493" s="129"/>
      <c r="E493" s="129"/>
      <c r="F493" s="127"/>
      <c r="G493" s="122"/>
    </row>
    <row r="494" spans="1:7" s="128" customFormat="1" x14ac:dyDescent="0.25">
      <c r="A494" s="126"/>
      <c r="B494" s="129"/>
      <c r="C494" s="129"/>
      <c r="D494" s="129"/>
      <c r="E494" s="129"/>
      <c r="F494" s="127"/>
      <c r="G494" s="122"/>
    </row>
    <row r="495" spans="1:7" s="128" customFormat="1" x14ac:dyDescent="0.25">
      <c r="A495" s="126"/>
      <c r="B495" s="129"/>
      <c r="C495" s="129"/>
      <c r="D495" s="129"/>
      <c r="E495" s="129"/>
      <c r="F495" s="127"/>
      <c r="G495" s="122"/>
    </row>
    <row r="496" spans="1:7" x14ac:dyDescent="0.25">
      <c r="B496" s="145" t="s">
        <v>410</v>
      </c>
      <c r="E496" s="22"/>
    </row>
    <row r="497" spans="1:7" ht="18" customHeight="1" x14ac:dyDescent="0.25">
      <c r="B497" s="192" t="s">
        <v>411</v>
      </c>
      <c r="C497" s="192"/>
      <c r="D497" s="192"/>
      <c r="E497" s="192"/>
      <c r="F497" s="2" t="s">
        <v>28</v>
      </c>
      <c r="G497" s="51">
        <f>G17</f>
        <v>0</v>
      </c>
    </row>
    <row r="498" spans="1:7" ht="18" customHeight="1" x14ac:dyDescent="0.25">
      <c r="B498" s="192" t="s">
        <v>412</v>
      </c>
      <c r="C498" s="192"/>
      <c r="D498" s="192"/>
      <c r="E498" s="192"/>
      <c r="F498" s="2" t="s">
        <v>28</v>
      </c>
      <c r="G498" s="28">
        <f>$G$199</f>
        <v>0</v>
      </c>
    </row>
    <row r="499" spans="1:7" ht="18" customHeight="1" x14ac:dyDescent="0.25">
      <c r="B499" s="192" t="s">
        <v>413</v>
      </c>
      <c r="C499" s="192"/>
      <c r="D499" s="192"/>
      <c r="E499" s="192"/>
      <c r="F499" s="2" t="s">
        <v>28</v>
      </c>
      <c r="G499" s="28">
        <f>G312</f>
        <v>0</v>
      </c>
    </row>
    <row r="500" spans="1:7" ht="18" customHeight="1" x14ac:dyDescent="0.25">
      <c r="B500" s="192" t="s">
        <v>312</v>
      </c>
      <c r="C500" s="192"/>
      <c r="D500" s="192"/>
      <c r="E500" s="192"/>
      <c r="F500" s="2" t="s">
        <v>28</v>
      </c>
      <c r="G500" s="28">
        <f>G369</f>
        <v>0</v>
      </c>
    </row>
    <row r="501" spans="1:7" ht="18" customHeight="1" x14ac:dyDescent="0.25">
      <c r="B501" s="192" t="s">
        <v>414</v>
      </c>
      <c r="C501" s="192"/>
      <c r="D501" s="192"/>
      <c r="E501" s="192"/>
      <c r="F501" s="2" t="s">
        <v>28</v>
      </c>
      <c r="G501" s="28">
        <f>$G$422</f>
        <v>0</v>
      </c>
    </row>
    <row r="502" spans="1:7" ht="18" customHeight="1" x14ac:dyDescent="0.25">
      <c r="B502" s="193" t="s">
        <v>368</v>
      </c>
      <c r="C502" s="193"/>
      <c r="D502" s="193"/>
      <c r="E502" s="193"/>
      <c r="F502" s="32" t="s">
        <v>28</v>
      </c>
      <c r="G502" s="28">
        <f>$G$434</f>
        <v>0</v>
      </c>
    </row>
    <row r="503" spans="1:7" ht="27" customHeight="1" x14ac:dyDescent="0.25">
      <c r="B503" s="190" t="s">
        <v>394</v>
      </c>
      <c r="C503" s="190"/>
      <c r="D503" s="190"/>
      <c r="E503" s="190"/>
      <c r="F503" s="127" t="s">
        <v>28</v>
      </c>
      <c r="G503" s="28">
        <f>$G$472</f>
        <v>0</v>
      </c>
    </row>
    <row r="504" spans="1:7" ht="15" customHeight="1" x14ac:dyDescent="0.25">
      <c r="B504" s="190" t="s">
        <v>409</v>
      </c>
      <c r="C504" s="190"/>
      <c r="D504" s="190"/>
      <c r="E504" s="190"/>
      <c r="F504" s="146" t="s">
        <v>28</v>
      </c>
      <c r="G504" s="28">
        <f>G492</f>
        <v>0</v>
      </c>
    </row>
    <row r="505" spans="1:7" ht="18" customHeight="1" x14ac:dyDescent="0.25">
      <c r="B505" s="115"/>
      <c r="C505" s="115"/>
      <c r="D505" s="115"/>
      <c r="E505" s="115"/>
      <c r="F505" s="32"/>
      <c r="G505" s="28"/>
    </row>
    <row r="506" spans="1:7" ht="18" customHeight="1" x14ac:dyDescent="0.25">
      <c r="B506" s="115"/>
      <c r="C506" s="115"/>
      <c r="D506" s="115"/>
      <c r="E506" s="115"/>
      <c r="F506" s="32"/>
      <c r="G506" s="28"/>
    </row>
    <row r="507" spans="1:7" ht="18" customHeight="1" x14ac:dyDescent="0.25">
      <c r="B507" s="115"/>
      <c r="C507" s="115"/>
      <c r="D507" s="115"/>
      <c r="E507" s="115"/>
      <c r="F507" s="32"/>
      <c r="G507" s="28"/>
    </row>
    <row r="508" spans="1:7" s="150" customFormat="1" ht="18" customHeight="1" x14ac:dyDescent="0.25">
      <c r="A508" s="147"/>
      <c r="B508" s="194" t="s">
        <v>415</v>
      </c>
      <c r="C508" s="194"/>
      <c r="D508" s="194"/>
      <c r="E508" s="194"/>
      <c r="F508" s="148" t="s">
        <v>28</v>
      </c>
      <c r="G508" s="149">
        <f>SUM(G497:G504)</f>
        <v>0</v>
      </c>
    </row>
    <row r="509" spans="1:7" ht="15.95" customHeight="1" x14ac:dyDescent="0.25">
      <c r="B509" s="151"/>
      <c r="C509" s="151"/>
      <c r="D509" s="151"/>
      <c r="E509" s="151"/>
      <c r="F509" s="2"/>
      <c r="G509" s="28"/>
    </row>
    <row r="510" spans="1:7" ht="15.95" customHeight="1" x14ac:dyDescent="0.25">
      <c r="B510" s="151"/>
      <c r="C510" s="151"/>
      <c r="D510" s="151"/>
      <c r="E510" s="151"/>
      <c r="F510" s="2"/>
      <c r="G510" s="28"/>
    </row>
    <row r="511" spans="1:7" x14ac:dyDescent="0.25">
      <c r="A511" s="152"/>
      <c r="B511" s="153" t="s">
        <v>416</v>
      </c>
      <c r="C511" s="154"/>
      <c r="D511" s="155"/>
      <c r="E511" s="156"/>
      <c r="F511" s="157" t="str">
        <f>IF(E511&gt;0,ROUND(E511*C511,2),"")</f>
        <v/>
      </c>
      <c r="G511" s="158"/>
    </row>
    <row r="512" spans="1:7" x14ac:dyDescent="0.25">
      <c r="A512" s="159" t="s">
        <v>241</v>
      </c>
      <c r="B512" s="39" t="s">
        <v>417</v>
      </c>
      <c r="C512" s="124">
        <v>1</v>
      </c>
      <c r="D512" s="11" t="s">
        <v>22</v>
      </c>
      <c r="E512" s="124">
        <v>0</v>
      </c>
      <c r="F512" s="45" t="str">
        <f>IF(E512&gt;0,ROUND(E512*C512,2),"")</f>
        <v/>
      </c>
      <c r="G512" s="51">
        <f>C512*E512</f>
        <v>0</v>
      </c>
    </row>
    <row r="513" spans="1:7" x14ac:dyDescent="0.25">
      <c r="A513" s="159"/>
      <c r="B513" s="160"/>
      <c r="C513" s="154"/>
      <c r="D513" s="155"/>
      <c r="E513" s="47"/>
      <c r="F513" s="157"/>
      <c r="G513" s="51"/>
    </row>
    <row r="514" spans="1:7" ht="15.95" customHeight="1" x14ac:dyDescent="0.25">
      <c r="A514" s="29"/>
      <c r="B514" s="187" t="s">
        <v>418</v>
      </c>
      <c r="C514" s="187"/>
      <c r="D514" s="187"/>
      <c r="E514" s="187"/>
      <c r="F514" s="32" t="s">
        <v>28</v>
      </c>
      <c r="G514" s="33">
        <f>SUM(G512)</f>
        <v>0</v>
      </c>
    </row>
    <row r="515" spans="1:7" ht="15.95" customHeight="1" x14ac:dyDescent="0.25">
      <c r="A515" s="29"/>
      <c r="B515" s="75"/>
      <c r="C515" s="75"/>
      <c r="D515" s="75"/>
      <c r="E515" s="75"/>
      <c r="F515" s="32"/>
      <c r="G515" s="33"/>
    </row>
    <row r="516" spans="1:7" ht="15.95" customHeight="1" x14ac:dyDescent="0.25">
      <c r="A516" s="29"/>
      <c r="B516" s="75"/>
      <c r="C516" s="75"/>
      <c r="D516" s="75"/>
      <c r="E516" s="75"/>
      <c r="F516" s="32"/>
      <c r="G516" s="33"/>
    </row>
    <row r="517" spans="1:7" ht="15.95" customHeight="1" x14ac:dyDescent="0.25">
      <c r="B517" s="195" t="s">
        <v>419</v>
      </c>
      <c r="C517" s="195"/>
      <c r="D517" s="195"/>
      <c r="E517" s="195"/>
      <c r="F517" s="2" t="s">
        <v>28</v>
      </c>
      <c r="G517" s="51">
        <f>SUM(G514+G508)</f>
        <v>0</v>
      </c>
    </row>
    <row r="518" spans="1:7" ht="15.95" customHeight="1" x14ac:dyDescent="0.25">
      <c r="G518" s="28"/>
    </row>
    <row r="519" spans="1:7" ht="15.95" customHeight="1" x14ac:dyDescent="0.25">
      <c r="G519" s="28"/>
    </row>
    <row r="520" spans="1:7" ht="15.95" customHeight="1" x14ac:dyDescent="0.25">
      <c r="G520" s="28"/>
    </row>
    <row r="521" spans="1:7" ht="15.95" customHeight="1" x14ac:dyDescent="0.25">
      <c r="G521" s="28"/>
    </row>
    <row r="522" spans="1:7" ht="15.95" customHeight="1" x14ac:dyDescent="0.25">
      <c r="A522" s="5"/>
      <c r="B522" s="161" t="s">
        <v>420</v>
      </c>
      <c r="C522" s="6"/>
      <c r="D522" s="63"/>
      <c r="E522" s="6"/>
      <c r="F522" s="6"/>
      <c r="G522" s="2"/>
    </row>
    <row r="523" spans="1:7" ht="15.95" customHeight="1" x14ac:dyDescent="0.25">
      <c r="A523" s="5"/>
      <c r="B523" s="191" t="s">
        <v>421</v>
      </c>
      <c r="C523" s="191"/>
      <c r="E523" s="162">
        <v>0.1</v>
      </c>
      <c r="F523" s="24"/>
      <c r="G523" s="2">
        <f t="shared" ref="G523:G530" si="17">$G$517*E523</f>
        <v>0</v>
      </c>
    </row>
    <row r="524" spans="1:7" ht="15.95" customHeight="1" x14ac:dyDescent="0.25">
      <c r="A524" s="5"/>
      <c r="B524" s="197" t="s">
        <v>422</v>
      </c>
      <c r="C524" s="197"/>
      <c r="D524" s="197"/>
      <c r="E524" s="162">
        <v>0.1</v>
      </c>
      <c r="F524" s="24"/>
      <c r="G524" s="2">
        <f t="shared" si="17"/>
        <v>0</v>
      </c>
    </row>
    <row r="525" spans="1:7" ht="15.95" customHeight="1" x14ac:dyDescent="0.25">
      <c r="A525" s="5"/>
      <c r="B525" s="163" t="s">
        <v>423</v>
      </c>
      <c r="C525" s="163"/>
      <c r="D525" s="163"/>
      <c r="E525" s="162">
        <v>0.05</v>
      </c>
      <c r="F525" s="24"/>
      <c r="G525" s="2">
        <f t="shared" si="17"/>
        <v>0</v>
      </c>
    </row>
    <row r="526" spans="1:7" ht="15.95" customHeight="1" x14ac:dyDescent="0.25">
      <c r="A526" s="5"/>
      <c r="B526" s="108" t="s">
        <v>424</v>
      </c>
      <c r="C526" s="24"/>
      <c r="E526" s="162">
        <v>4.4999999999999998E-2</v>
      </c>
      <c r="F526" s="24"/>
      <c r="G526" s="2">
        <f t="shared" si="17"/>
        <v>0</v>
      </c>
    </row>
    <row r="527" spans="1:7" ht="15.95" customHeight="1" x14ac:dyDescent="0.25">
      <c r="A527" s="5"/>
      <c r="B527" s="197" t="s">
        <v>425</v>
      </c>
      <c r="C527" s="197"/>
      <c r="E527" s="162">
        <v>0.03</v>
      </c>
      <c r="F527" s="24"/>
      <c r="G527" s="2">
        <f t="shared" si="17"/>
        <v>0</v>
      </c>
    </row>
    <row r="528" spans="1:7" ht="15.95" customHeight="1" x14ac:dyDescent="0.25">
      <c r="A528" s="5"/>
      <c r="B528" s="108" t="s">
        <v>426</v>
      </c>
      <c r="C528" s="24"/>
      <c r="E528" s="162">
        <v>3.5000000000000003E-2</v>
      </c>
      <c r="F528" s="24"/>
      <c r="G528" s="2">
        <f t="shared" si="17"/>
        <v>0</v>
      </c>
    </row>
    <row r="529" spans="1:252" ht="48" customHeight="1" x14ac:dyDescent="0.25">
      <c r="A529" s="5"/>
      <c r="B529" s="197" t="s">
        <v>427</v>
      </c>
      <c r="C529" s="197"/>
      <c r="E529" s="162">
        <v>0.01</v>
      </c>
      <c r="F529" s="24"/>
      <c r="G529" s="2">
        <f t="shared" si="17"/>
        <v>0</v>
      </c>
    </row>
    <row r="530" spans="1:252" ht="15.95" customHeight="1" x14ac:dyDescent="0.25">
      <c r="A530" s="5"/>
      <c r="B530" s="164" t="s">
        <v>428</v>
      </c>
      <c r="C530" s="165"/>
      <c r="D530" s="70"/>
      <c r="E530" s="162">
        <v>1E-3</v>
      </c>
      <c r="F530" s="24"/>
      <c r="G530" s="2">
        <f t="shared" si="17"/>
        <v>0</v>
      </c>
    </row>
    <row r="531" spans="1:252" s="79" customFormat="1" x14ac:dyDescent="0.25">
      <c r="A531" s="5"/>
      <c r="B531" s="164" t="s">
        <v>429</v>
      </c>
      <c r="C531" s="166"/>
      <c r="D531" s="70"/>
      <c r="E531" s="162">
        <v>0.18</v>
      </c>
      <c r="F531" s="24"/>
      <c r="G531" s="2">
        <f>G523*E531</f>
        <v>0</v>
      </c>
    </row>
    <row r="532" spans="1:252" s="79" customFormat="1" ht="16.5" customHeight="1" x14ac:dyDescent="0.25">
      <c r="A532" s="5"/>
      <c r="B532" s="164" t="s">
        <v>430</v>
      </c>
      <c r="C532" s="166"/>
      <c r="D532" s="70"/>
      <c r="E532" s="162" t="s">
        <v>431</v>
      </c>
      <c r="F532" s="24"/>
      <c r="G532" s="2">
        <v>0</v>
      </c>
    </row>
    <row r="533" spans="1:252" ht="30" x14ac:dyDescent="0.25">
      <c r="A533" s="84"/>
      <c r="B533" s="164" t="s">
        <v>432</v>
      </c>
      <c r="C533" s="166"/>
      <c r="D533" s="70"/>
      <c r="E533" s="167" t="s">
        <v>431</v>
      </c>
      <c r="F533" s="24"/>
      <c r="G533" s="2">
        <v>0</v>
      </c>
    </row>
    <row r="534" spans="1:252" ht="30" x14ac:dyDescent="0.25">
      <c r="A534" s="84"/>
      <c r="B534" s="164" t="s">
        <v>433</v>
      </c>
      <c r="C534" s="166"/>
      <c r="D534" s="70"/>
      <c r="E534" s="167" t="s">
        <v>431</v>
      </c>
      <c r="F534" s="24"/>
      <c r="G534" s="2">
        <v>0</v>
      </c>
    </row>
    <row r="535" spans="1:252" ht="15.95" customHeight="1" x14ac:dyDescent="0.25">
      <c r="A535" s="84"/>
      <c r="B535" s="164"/>
      <c r="C535" s="166"/>
      <c r="D535" s="70"/>
      <c r="E535" s="167"/>
      <c r="F535" s="24"/>
      <c r="G535" s="2"/>
    </row>
    <row r="536" spans="1:252" ht="15.95" customHeight="1" x14ac:dyDescent="0.25">
      <c r="A536" s="84"/>
      <c r="B536" s="164"/>
      <c r="C536" s="166"/>
      <c r="D536" s="70"/>
      <c r="E536" s="167"/>
      <c r="F536" s="24"/>
      <c r="G536" s="2"/>
    </row>
    <row r="537" spans="1:252" ht="15.95" customHeight="1" x14ac:dyDescent="0.25">
      <c r="A537" s="5"/>
      <c r="B537" s="7"/>
      <c r="C537" s="7"/>
      <c r="D537" s="7"/>
      <c r="E537" s="7"/>
      <c r="F537" s="7"/>
      <c r="G537" s="7"/>
    </row>
    <row r="538" spans="1:252" ht="15.95" customHeight="1" x14ac:dyDescent="0.25">
      <c r="G538" s="28"/>
    </row>
    <row r="539" spans="1:252" ht="15.95" customHeight="1" x14ac:dyDescent="0.25">
      <c r="B539" s="187" t="s">
        <v>434</v>
      </c>
      <c r="C539" s="187"/>
      <c r="D539" s="187"/>
      <c r="E539" s="187"/>
      <c r="F539" s="2" t="s">
        <v>28</v>
      </c>
      <c r="G539" s="2">
        <f>SUM(G523:G534)</f>
        <v>0</v>
      </c>
    </row>
    <row r="540" spans="1:252" s="169" customFormat="1" x14ac:dyDescent="0.25">
      <c r="A540" s="20"/>
      <c r="B540" s="7"/>
      <c r="C540" s="22"/>
      <c r="D540" s="23"/>
      <c r="E540" s="22"/>
      <c r="F540" s="22"/>
      <c r="G540" s="25"/>
      <c r="H540" s="168"/>
      <c r="I540" s="168"/>
      <c r="J540" s="168"/>
      <c r="K540" s="168"/>
      <c r="L540" s="168"/>
      <c r="M540" s="168"/>
      <c r="N540" s="168"/>
      <c r="O540" s="168"/>
      <c r="P540" s="168"/>
      <c r="Q540" s="168"/>
      <c r="R540" s="168"/>
      <c r="S540" s="168"/>
      <c r="T540" s="168"/>
      <c r="U540" s="168"/>
      <c r="V540" s="168"/>
      <c r="W540" s="168"/>
      <c r="X540" s="168"/>
      <c r="Y540" s="168"/>
      <c r="Z540" s="168"/>
      <c r="AA540" s="168"/>
      <c r="AB540" s="168"/>
      <c r="AC540" s="168"/>
      <c r="AD540" s="168"/>
      <c r="AE540" s="168"/>
      <c r="AF540" s="168"/>
      <c r="AG540" s="168"/>
      <c r="AH540" s="168"/>
      <c r="AI540" s="168"/>
      <c r="AJ540" s="168"/>
      <c r="AK540" s="168"/>
      <c r="AL540" s="168"/>
      <c r="AM540" s="168"/>
      <c r="AN540" s="168"/>
      <c r="AO540" s="168"/>
      <c r="AP540" s="168"/>
      <c r="AQ540" s="168"/>
      <c r="AR540" s="168"/>
      <c r="AS540" s="168"/>
      <c r="AT540" s="168"/>
      <c r="AU540" s="168"/>
      <c r="AV540" s="168"/>
      <c r="AW540" s="168"/>
      <c r="AX540" s="168"/>
      <c r="AY540" s="168"/>
      <c r="AZ540" s="168"/>
      <c r="BA540" s="168"/>
      <c r="BB540" s="168"/>
      <c r="BC540" s="168"/>
      <c r="BD540" s="168"/>
      <c r="BE540" s="168"/>
      <c r="BF540" s="168"/>
      <c r="BG540" s="168"/>
      <c r="BH540" s="168"/>
      <c r="BI540" s="168"/>
      <c r="BJ540" s="168"/>
      <c r="BK540" s="168"/>
      <c r="BL540" s="168"/>
      <c r="BM540" s="168"/>
      <c r="BN540" s="168"/>
      <c r="BO540" s="168"/>
      <c r="BP540" s="168"/>
      <c r="BQ540" s="168"/>
      <c r="BR540" s="168"/>
      <c r="BS540" s="168"/>
      <c r="BT540" s="168"/>
      <c r="BU540" s="168"/>
      <c r="BV540" s="168"/>
      <c r="BW540" s="168"/>
      <c r="BX540" s="168"/>
      <c r="BY540" s="168"/>
      <c r="BZ540" s="168"/>
      <c r="CA540" s="168"/>
      <c r="CB540" s="168"/>
      <c r="CC540" s="168"/>
      <c r="CD540" s="168"/>
      <c r="CE540" s="168"/>
      <c r="CF540" s="168"/>
      <c r="CG540" s="168"/>
      <c r="CH540" s="168"/>
      <c r="CI540" s="168"/>
      <c r="CJ540" s="168"/>
      <c r="CK540" s="168"/>
      <c r="CL540" s="168"/>
      <c r="CM540" s="168"/>
      <c r="CN540" s="168"/>
      <c r="CO540" s="168"/>
      <c r="CP540" s="168"/>
      <c r="CQ540" s="168"/>
      <c r="CR540" s="168"/>
      <c r="CS540" s="168"/>
      <c r="CT540" s="168"/>
      <c r="CU540" s="168"/>
      <c r="CV540" s="168"/>
      <c r="CW540" s="168"/>
      <c r="CX540" s="168"/>
      <c r="CY540" s="168"/>
      <c r="CZ540" s="168"/>
      <c r="DA540" s="168"/>
      <c r="DB540" s="168"/>
      <c r="DC540" s="168"/>
      <c r="DD540" s="168"/>
      <c r="DE540" s="168"/>
      <c r="DF540" s="168"/>
      <c r="DG540" s="168"/>
      <c r="DH540" s="168"/>
      <c r="DI540" s="168"/>
      <c r="DJ540" s="168"/>
      <c r="DK540" s="168"/>
      <c r="DL540" s="168"/>
      <c r="DM540" s="168"/>
      <c r="DN540" s="168"/>
      <c r="DO540" s="168"/>
      <c r="DP540" s="168"/>
      <c r="DQ540" s="168"/>
      <c r="DR540" s="168"/>
      <c r="DS540" s="168"/>
      <c r="DT540" s="168"/>
      <c r="DU540" s="168"/>
      <c r="DV540" s="168"/>
      <c r="DW540" s="168"/>
      <c r="DX540" s="168"/>
      <c r="DY540" s="168"/>
      <c r="DZ540" s="168"/>
      <c r="EA540" s="168"/>
      <c r="EB540" s="168"/>
      <c r="EC540" s="168"/>
      <c r="ED540" s="168"/>
      <c r="EE540" s="168"/>
      <c r="EF540" s="168"/>
      <c r="EG540" s="168"/>
      <c r="EH540" s="168"/>
      <c r="EI540" s="168"/>
      <c r="EJ540" s="168"/>
      <c r="EK540" s="168"/>
      <c r="EL540" s="168"/>
      <c r="EM540" s="168"/>
      <c r="EN540" s="168"/>
      <c r="EO540" s="168"/>
      <c r="EP540" s="168"/>
      <c r="EQ540" s="168"/>
      <c r="ER540" s="168"/>
      <c r="ES540" s="168"/>
      <c r="ET540" s="168"/>
      <c r="EU540" s="168"/>
      <c r="EV540" s="168"/>
      <c r="EW540" s="168"/>
      <c r="EX540" s="168"/>
      <c r="EY540" s="168"/>
      <c r="EZ540" s="168"/>
      <c r="FA540" s="168"/>
      <c r="FB540" s="168"/>
      <c r="FC540" s="168"/>
      <c r="FD540" s="168"/>
      <c r="FE540" s="168"/>
      <c r="FF540" s="168"/>
      <c r="FG540" s="168"/>
      <c r="FH540" s="168"/>
      <c r="FI540" s="168"/>
      <c r="FJ540" s="168"/>
      <c r="FK540" s="168"/>
      <c r="FL540" s="168"/>
      <c r="FM540" s="168"/>
      <c r="FN540" s="168"/>
      <c r="FO540" s="168"/>
      <c r="FP540" s="168"/>
      <c r="FQ540" s="168"/>
      <c r="FR540" s="168"/>
      <c r="FS540" s="168"/>
      <c r="FT540" s="168"/>
      <c r="FU540" s="168"/>
      <c r="FV540" s="168"/>
      <c r="FW540" s="168"/>
      <c r="FX540" s="168"/>
      <c r="FY540" s="168"/>
      <c r="FZ540" s="168"/>
      <c r="GA540" s="168"/>
      <c r="GB540" s="168"/>
      <c r="GC540" s="168"/>
      <c r="GD540" s="168"/>
      <c r="GE540" s="168"/>
      <c r="GF540" s="168"/>
      <c r="GG540" s="168"/>
      <c r="GH540" s="168"/>
      <c r="GI540" s="168"/>
      <c r="GJ540" s="168"/>
      <c r="GK540" s="168"/>
      <c r="GL540" s="168"/>
      <c r="GM540" s="168"/>
      <c r="GN540" s="168"/>
      <c r="GO540" s="168"/>
      <c r="GP540" s="168"/>
      <c r="GQ540" s="168"/>
      <c r="GR540" s="168"/>
      <c r="GS540" s="168"/>
      <c r="GT540" s="168"/>
      <c r="GU540" s="168"/>
      <c r="GV540" s="168"/>
      <c r="GW540" s="168"/>
      <c r="GX540" s="168"/>
      <c r="GY540" s="168"/>
      <c r="GZ540" s="168"/>
      <c r="HA540" s="168"/>
      <c r="HB540" s="168"/>
      <c r="HC540" s="168"/>
      <c r="HD540" s="168"/>
      <c r="HE540" s="168"/>
      <c r="HF540" s="168"/>
      <c r="HG540" s="168"/>
      <c r="HH540" s="168"/>
      <c r="HI540" s="168"/>
      <c r="HJ540" s="168"/>
      <c r="HK540" s="168"/>
      <c r="HL540" s="168"/>
      <c r="HM540" s="168"/>
      <c r="HN540" s="168"/>
      <c r="HO540" s="168"/>
      <c r="HP540" s="168"/>
      <c r="HQ540" s="168"/>
      <c r="HR540" s="168"/>
      <c r="HS540" s="168"/>
      <c r="HT540" s="168"/>
      <c r="HU540" s="168"/>
      <c r="HV540" s="168"/>
      <c r="HW540" s="168"/>
      <c r="HX540" s="168"/>
      <c r="HY540" s="168"/>
      <c r="HZ540" s="168"/>
      <c r="IA540" s="168"/>
      <c r="IB540" s="168"/>
      <c r="IC540" s="168"/>
      <c r="ID540" s="168"/>
      <c r="IE540" s="168"/>
      <c r="IF540" s="168"/>
      <c r="IG540" s="168"/>
      <c r="IH540" s="168"/>
      <c r="II540" s="168"/>
      <c r="IJ540" s="168"/>
      <c r="IK540" s="168"/>
      <c r="IL540" s="168"/>
      <c r="IM540" s="168"/>
      <c r="IN540" s="168"/>
      <c r="IO540" s="168"/>
      <c r="IP540" s="168"/>
      <c r="IQ540" s="168"/>
      <c r="IR540" s="168"/>
    </row>
    <row r="541" spans="1:252" s="169" customFormat="1" x14ac:dyDescent="0.25">
      <c r="A541" s="20"/>
      <c r="B541" s="7"/>
      <c r="C541" s="22"/>
      <c r="D541" s="23"/>
      <c r="E541" s="22"/>
      <c r="F541" s="22"/>
      <c r="G541" s="25"/>
      <c r="H541" s="168"/>
      <c r="I541" s="168"/>
      <c r="J541" s="168"/>
      <c r="K541" s="168"/>
      <c r="L541" s="168"/>
      <c r="M541" s="168"/>
      <c r="N541" s="168"/>
      <c r="O541" s="168"/>
      <c r="P541" s="168"/>
      <c r="Q541" s="168"/>
      <c r="R541" s="168"/>
      <c r="S541" s="168"/>
      <c r="T541" s="168"/>
      <c r="U541" s="168"/>
      <c r="V541" s="168"/>
      <c r="W541" s="168"/>
      <c r="X541" s="168"/>
      <c r="Y541" s="168"/>
      <c r="Z541" s="168"/>
      <c r="AA541" s="168"/>
      <c r="AB541" s="168"/>
      <c r="AC541" s="168"/>
      <c r="AD541" s="168"/>
      <c r="AE541" s="168"/>
      <c r="AF541" s="168"/>
      <c r="AG541" s="168"/>
      <c r="AH541" s="168"/>
      <c r="AI541" s="168"/>
      <c r="AJ541" s="168"/>
      <c r="AK541" s="168"/>
      <c r="AL541" s="168"/>
      <c r="AM541" s="168"/>
      <c r="AN541" s="168"/>
      <c r="AO541" s="168"/>
      <c r="AP541" s="168"/>
      <c r="AQ541" s="168"/>
      <c r="AR541" s="168"/>
      <c r="AS541" s="168"/>
      <c r="AT541" s="168"/>
      <c r="AU541" s="168"/>
      <c r="AV541" s="168"/>
      <c r="AW541" s="168"/>
      <c r="AX541" s="168"/>
      <c r="AY541" s="168"/>
      <c r="AZ541" s="168"/>
      <c r="BA541" s="168"/>
      <c r="BB541" s="168"/>
      <c r="BC541" s="168"/>
      <c r="BD541" s="168"/>
      <c r="BE541" s="168"/>
      <c r="BF541" s="168"/>
      <c r="BG541" s="168"/>
      <c r="BH541" s="168"/>
      <c r="BI541" s="168"/>
      <c r="BJ541" s="168"/>
      <c r="BK541" s="168"/>
      <c r="BL541" s="168"/>
      <c r="BM541" s="168"/>
      <c r="BN541" s="168"/>
      <c r="BO541" s="168"/>
      <c r="BP541" s="168"/>
      <c r="BQ541" s="168"/>
      <c r="BR541" s="168"/>
      <c r="BS541" s="168"/>
      <c r="BT541" s="168"/>
      <c r="BU541" s="168"/>
      <c r="BV541" s="168"/>
      <c r="BW541" s="168"/>
      <c r="BX541" s="168"/>
      <c r="BY541" s="168"/>
      <c r="BZ541" s="168"/>
      <c r="CA541" s="168"/>
      <c r="CB541" s="168"/>
      <c r="CC541" s="168"/>
      <c r="CD541" s="168"/>
      <c r="CE541" s="168"/>
      <c r="CF541" s="168"/>
      <c r="CG541" s="168"/>
      <c r="CH541" s="168"/>
      <c r="CI541" s="168"/>
      <c r="CJ541" s="168"/>
      <c r="CK541" s="168"/>
      <c r="CL541" s="168"/>
      <c r="CM541" s="168"/>
      <c r="CN541" s="168"/>
      <c r="CO541" s="168"/>
      <c r="CP541" s="168"/>
      <c r="CQ541" s="168"/>
      <c r="CR541" s="168"/>
      <c r="CS541" s="168"/>
      <c r="CT541" s="168"/>
      <c r="CU541" s="168"/>
      <c r="CV541" s="168"/>
      <c r="CW541" s="168"/>
      <c r="CX541" s="168"/>
      <c r="CY541" s="168"/>
      <c r="CZ541" s="168"/>
      <c r="DA541" s="168"/>
      <c r="DB541" s="168"/>
      <c r="DC541" s="168"/>
      <c r="DD541" s="168"/>
      <c r="DE541" s="168"/>
      <c r="DF541" s="168"/>
      <c r="DG541" s="168"/>
      <c r="DH541" s="168"/>
      <c r="DI541" s="168"/>
      <c r="DJ541" s="168"/>
      <c r="DK541" s="168"/>
      <c r="DL541" s="168"/>
      <c r="DM541" s="168"/>
      <c r="DN541" s="168"/>
      <c r="DO541" s="168"/>
      <c r="DP541" s="168"/>
      <c r="DQ541" s="168"/>
      <c r="DR541" s="168"/>
      <c r="DS541" s="168"/>
      <c r="DT541" s="168"/>
      <c r="DU541" s="168"/>
      <c r="DV541" s="168"/>
      <c r="DW541" s="168"/>
      <c r="DX541" s="168"/>
      <c r="DY541" s="168"/>
      <c r="DZ541" s="168"/>
      <c r="EA541" s="168"/>
      <c r="EB541" s="168"/>
      <c r="EC541" s="168"/>
      <c r="ED541" s="168"/>
      <c r="EE541" s="168"/>
      <c r="EF541" s="168"/>
      <c r="EG541" s="168"/>
      <c r="EH541" s="168"/>
      <c r="EI541" s="168"/>
      <c r="EJ541" s="168"/>
      <c r="EK541" s="168"/>
      <c r="EL541" s="168"/>
      <c r="EM541" s="168"/>
      <c r="EN541" s="168"/>
      <c r="EO541" s="168"/>
      <c r="EP541" s="168"/>
      <c r="EQ541" s="168"/>
      <c r="ER541" s="168"/>
      <c r="ES541" s="168"/>
      <c r="ET541" s="168"/>
      <c r="EU541" s="168"/>
      <c r="EV541" s="168"/>
      <c r="EW541" s="168"/>
      <c r="EX541" s="168"/>
      <c r="EY541" s="168"/>
      <c r="EZ541" s="168"/>
      <c r="FA541" s="168"/>
      <c r="FB541" s="168"/>
      <c r="FC541" s="168"/>
      <c r="FD541" s="168"/>
      <c r="FE541" s="168"/>
      <c r="FF541" s="168"/>
      <c r="FG541" s="168"/>
      <c r="FH541" s="168"/>
      <c r="FI541" s="168"/>
      <c r="FJ541" s="168"/>
      <c r="FK541" s="168"/>
      <c r="FL541" s="168"/>
      <c r="FM541" s="168"/>
      <c r="FN541" s="168"/>
      <c r="FO541" s="168"/>
      <c r="FP541" s="168"/>
      <c r="FQ541" s="168"/>
      <c r="FR541" s="168"/>
      <c r="FS541" s="168"/>
      <c r="FT541" s="168"/>
      <c r="FU541" s="168"/>
      <c r="FV541" s="168"/>
      <c r="FW541" s="168"/>
      <c r="FX541" s="168"/>
      <c r="FY541" s="168"/>
      <c r="FZ541" s="168"/>
      <c r="GA541" s="168"/>
      <c r="GB541" s="168"/>
      <c r="GC541" s="168"/>
      <c r="GD541" s="168"/>
      <c r="GE541" s="168"/>
      <c r="GF541" s="168"/>
      <c r="GG541" s="168"/>
      <c r="GH541" s="168"/>
      <c r="GI541" s="168"/>
      <c r="GJ541" s="168"/>
      <c r="GK541" s="168"/>
      <c r="GL541" s="168"/>
      <c r="GM541" s="168"/>
      <c r="GN541" s="168"/>
      <c r="GO541" s="168"/>
      <c r="GP541" s="168"/>
      <c r="GQ541" s="168"/>
      <c r="GR541" s="168"/>
      <c r="GS541" s="168"/>
      <c r="GT541" s="168"/>
      <c r="GU541" s="168"/>
      <c r="GV541" s="168"/>
      <c r="GW541" s="168"/>
      <c r="GX541" s="168"/>
      <c r="GY541" s="168"/>
      <c r="GZ541" s="168"/>
      <c r="HA541" s="168"/>
      <c r="HB541" s="168"/>
      <c r="HC541" s="168"/>
      <c r="HD541" s="168"/>
      <c r="HE541" s="168"/>
      <c r="HF541" s="168"/>
      <c r="HG541" s="168"/>
      <c r="HH541" s="168"/>
      <c r="HI541" s="168"/>
      <c r="HJ541" s="168"/>
      <c r="HK541" s="168"/>
      <c r="HL541" s="168"/>
      <c r="HM541" s="168"/>
      <c r="HN541" s="168"/>
      <c r="HO541" s="168"/>
      <c r="HP541" s="168"/>
      <c r="HQ541" s="168"/>
      <c r="HR541" s="168"/>
      <c r="HS541" s="168"/>
      <c r="HT541" s="168"/>
      <c r="HU541" s="168"/>
      <c r="HV541" s="168"/>
      <c r="HW541" s="168"/>
      <c r="HX541" s="168"/>
      <c r="HY541" s="168"/>
      <c r="HZ541" s="168"/>
      <c r="IA541" s="168"/>
      <c r="IB541" s="168"/>
      <c r="IC541" s="168"/>
      <c r="ID541" s="168"/>
      <c r="IE541" s="168"/>
      <c r="IF541" s="168"/>
      <c r="IG541" s="168"/>
      <c r="IH541" s="168"/>
      <c r="II541" s="168"/>
      <c r="IJ541" s="168"/>
      <c r="IK541" s="168"/>
      <c r="IL541" s="168"/>
      <c r="IM541" s="168"/>
      <c r="IN541" s="168"/>
      <c r="IO541" s="168"/>
      <c r="IP541" s="168"/>
      <c r="IQ541" s="168"/>
      <c r="IR541" s="168"/>
    </row>
    <row r="542" spans="1:252" s="169" customFormat="1" x14ac:dyDescent="0.25">
      <c r="A542" s="20"/>
      <c r="B542" s="7"/>
      <c r="C542" s="22"/>
      <c r="D542" s="23"/>
      <c r="E542" s="22"/>
      <c r="F542" s="22"/>
      <c r="G542" s="25"/>
      <c r="H542" s="168"/>
      <c r="I542" s="168"/>
      <c r="J542" s="168"/>
      <c r="K542" s="168"/>
      <c r="L542" s="168"/>
      <c r="M542" s="168"/>
      <c r="N542" s="168"/>
      <c r="O542" s="168"/>
      <c r="P542" s="168"/>
      <c r="Q542" s="168"/>
      <c r="R542" s="168"/>
      <c r="S542" s="168"/>
      <c r="T542" s="168"/>
      <c r="U542" s="168"/>
      <c r="V542" s="168"/>
      <c r="W542" s="168"/>
      <c r="X542" s="168"/>
      <c r="Y542" s="168"/>
      <c r="Z542" s="168"/>
      <c r="AA542" s="168"/>
      <c r="AB542" s="168"/>
      <c r="AC542" s="168"/>
      <c r="AD542" s="168"/>
      <c r="AE542" s="168"/>
      <c r="AF542" s="168"/>
      <c r="AG542" s="168"/>
      <c r="AH542" s="168"/>
      <c r="AI542" s="168"/>
      <c r="AJ542" s="168"/>
      <c r="AK542" s="168"/>
      <c r="AL542" s="168"/>
      <c r="AM542" s="168"/>
      <c r="AN542" s="168"/>
      <c r="AO542" s="168"/>
      <c r="AP542" s="168"/>
      <c r="AQ542" s="168"/>
      <c r="AR542" s="168"/>
      <c r="AS542" s="168"/>
      <c r="AT542" s="168"/>
      <c r="AU542" s="168"/>
      <c r="AV542" s="168"/>
      <c r="AW542" s="168"/>
      <c r="AX542" s="168"/>
      <c r="AY542" s="168"/>
      <c r="AZ542" s="168"/>
      <c r="BA542" s="168"/>
      <c r="BB542" s="168"/>
      <c r="BC542" s="168"/>
      <c r="BD542" s="168"/>
      <c r="BE542" s="168"/>
      <c r="BF542" s="168"/>
      <c r="BG542" s="168"/>
      <c r="BH542" s="168"/>
      <c r="BI542" s="168"/>
      <c r="BJ542" s="168"/>
      <c r="BK542" s="168"/>
      <c r="BL542" s="168"/>
      <c r="BM542" s="168"/>
      <c r="BN542" s="168"/>
      <c r="BO542" s="168"/>
      <c r="BP542" s="168"/>
      <c r="BQ542" s="168"/>
      <c r="BR542" s="168"/>
      <c r="BS542" s="168"/>
      <c r="BT542" s="168"/>
      <c r="BU542" s="168"/>
      <c r="BV542" s="168"/>
      <c r="BW542" s="168"/>
      <c r="BX542" s="168"/>
      <c r="BY542" s="168"/>
      <c r="BZ542" s="168"/>
      <c r="CA542" s="168"/>
      <c r="CB542" s="168"/>
      <c r="CC542" s="168"/>
      <c r="CD542" s="168"/>
      <c r="CE542" s="168"/>
      <c r="CF542" s="168"/>
      <c r="CG542" s="168"/>
      <c r="CH542" s="168"/>
      <c r="CI542" s="168"/>
      <c r="CJ542" s="168"/>
      <c r="CK542" s="168"/>
      <c r="CL542" s="168"/>
      <c r="CM542" s="168"/>
      <c r="CN542" s="168"/>
      <c r="CO542" s="168"/>
      <c r="CP542" s="168"/>
      <c r="CQ542" s="168"/>
      <c r="CR542" s="168"/>
      <c r="CS542" s="168"/>
      <c r="CT542" s="168"/>
      <c r="CU542" s="168"/>
      <c r="CV542" s="168"/>
      <c r="CW542" s="168"/>
      <c r="CX542" s="168"/>
      <c r="CY542" s="168"/>
      <c r="CZ542" s="168"/>
      <c r="DA542" s="168"/>
      <c r="DB542" s="168"/>
      <c r="DC542" s="168"/>
      <c r="DD542" s="168"/>
      <c r="DE542" s="168"/>
      <c r="DF542" s="168"/>
      <c r="DG542" s="168"/>
      <c r="DH542" s="168"/>
      <c r="DI542" s="168"/>
      <c r="DJ542" s="168"/>
      <c r="DK542" s="168"/>
      <c r="DL542" s="168"/>
      <c r="DM542" s="168"/>
      <c r="DN542" s="168"/>
      <c r="DO542" s="168"/>
      <c r="DP542" s="168"/>
      <c r="DQ542" s="168"/>
      <c r="DR542" s="168"/>
      <c r="DS542" s="168"/>
      <c r="DT542" s="168"/>
      <c r="DU542" s="168"/>
      <c r="DV542" s="168"/>
      <c r="DW542" s="168"/>
      <c r="DX542" s="168"/>
      <c r="DY542" s="168"/>
      <c r="DZ542" s="168"/>
      <c r="EA542" s="168"/>
      <c r="EB542" s="168"/>
      <c r="EC542" s="168"/>
      <c r="ED542" s="168"/>
      <c r="EE542" s="168"/>
      <c r="EF542" s="168"/>
      <c r="EG542" s="168"/>
      <c r="EH542" s="168"/>
      <c r="EI542" s="168"/>
      <c r="EJ542" s="168"/>
      <c r="EK542" s="168"/>
      <c r="EL542" s="168"/>
      <c r="EM542" s="168"/>
      <c r="EN542" s="168"/>
      <c r="EO542" s="168"/>
      <c r="EP542" s="168"/>
      <c r="EQ542" s="168"/>
      <c r="ER542" s="168"/>
      <c r="ES542" s="168"/>
      <c r="ET542" s="168"/>
      <c r="EU542" s="168"/>
      <c r="EV542" s="168"/>
      <c r="EW542" s="168"/>
      <c r="EX542" s="168"/>
      <c r="EY542" s="168"/>
      <c r="EZ542" s="168"/>
      <c r="FA542" s="168"/>
      <c r="FB542" s="168"/>
      <c r="FC542" s="168"/>
      <c r="FD542" s="168"/>
      <c r="FE542" s="168"/>
      <c r="FF542" s="168"/>
      <c r="FG542" s="168"/>
      <c r="FH542" s="168"/>
      <c r="FI542" s="168"/>
      <c r="FJ542" s="168"/>
      <c r="FK542" s="168"/>
      <c r="FL542" s="168"/>
      <c r="FM542" s="168"/>
      <c r="FN542" s="168"/>
      <c r="FO542" s="168"/>
      <c r="FP542" s="168"/>
      <c r="FQ542" s="168"/>
      <c r="FR542" s="168"/>
      <c r="FS542" s="168"/>
      <c r="FT542" s="168"/>
      <c r="FU542" s="168"/>
      <c r="FV542" s="168"/>
      <c r="FW542" s="168"/>
      <c r="FX542" s="168"/>
      <c r="FY542" s="168"/>
      <c r="FZ542" s="168"/>
      <c r="GA542" s="168"/>
      <c r="GB542" s="168"/>
      <c r="GC542" s="168"/>
      <c r="GD542" s="168"/>
      <c r="GE542" s="168"/>
      <c r="GF542" s="168"/>
      <c r="GG542" s="168"/>
      <c r="GH542" s="168"/>
      <c r="GI542" s="168"/>
      <c r="GJ542" s="168"/>
      <c r="GK542" s="168"/>
      <c r="GL542" s="168"/>
      <c r="GM542" s="168"/>
      <c r="GN542" s="168"/>
      <c r="GO542" s="168"/>
      <c r="GP542" s="168"/>
      <c r="GQ542" s="168"/>
      <c r="GR542" s="168"/>
      <c r="GS542" s="168"/>
      <c r="GT542" s="168"/>
      <c r="GU542" s="168"/>
      <c r="GV542" s="168"/>
      <c r="GW542" s="168"/>
      <c r="GX542" s="168"/>
      <c r="GY542" s="168"/>
      <c r="GZ542" s="168"/>
      <c r="HA542" s="168"/>
      <c r="HB542" s="168"/>
      <c r="HC542" s="168"/>
      <c r="HD542" s="168"/>
      <c r="HE542" s="168"/>
      <c r="HF542" s="168"/>
      <c r="HG542" s="168"/>
      <c r="HH542" s="168"/>
      <c r="HI542" s="168"/>
      <c r="HJ542" s="168"/>
      <c r="HK542" s="168"/>
      <c r="HL542" s="168"/>
      <c r="HM542" s="168"/>
      <c r="HN542" s="168"/>
      <c r="HO542" s="168"/>
      <c r="HP542" s="168"/>
      <c r="HQ542" s="168"/>
      <c r="HR542" s="168"/>
      <c r="HS542" s="168"/>
      <c r="HT542" s="168"/>
      <c r="HU542" s="168"/>
      <c r="HV542" s="168"/>
      <c r="HW542" s="168"/>
      <c r="HX542" s="168"/>
      <c r="HY542" s="168"/>
      <c r="HZ542" s="168"/>
      <c r="IA542" s="168"/>
      <c r="IB542" s="168"/>
      <c r="IC542" s="168"/>
      <c r="ID542" s="168"/>
      <c r="IE542" s="168"/>
      <c r="IF542" s="168"/>
      <c r="IG542" s="168"/>
      <c r="IH542" s="168"/>
      <c r="II542" s="168"/>
      <c r="IJ542" s="168"/>
      <c r="IK542" s="168"/>
      <c r="IL542" s="168"/>
      <c r="IM542" s="168"/>
      <c r="IN542" s="168"/>
      <c r="IO542" s="168"/>
      <c r="IP542" s="168"/>
      <c r="IQ542" s="168"/>
      <c r="IR542" s="168"/>
    </row>
    <row r="543" spans="1:252" s="169" customFormat="1" x14ac:dyDescent="0.25">
      <c r="A543" s="20"/>
      <c r="B543" s="198" t="s">
        <v>435</v>
      </c>
      <c r="C543" s="198"/>
      <c r="D543" s="198"/>
      <c r="E543" s="198"/>
      <c r="F543" s="35" t="s">
        <v>28</v>
      </c>
      <c r="G543" s="28">
        <f>G517+G539</f>
        <v>0</v>
      </c>
      <c r="H543" s="168"/>
      <c r="I543" s="168"/>
      <c r="J543" s="168"/>
      <c r="K543" s="168"/>
      <c r="L543" s="168"/>
      <c r="M543" s="168"/>
      <c r="N543" s="168"/>
      <c r="O543" s="168"/>
      <c r="P543" s="168"/>
      <c r="Q543" s="168"/>
      <c r="R543" s="168"/>
      <c r="S543" s="168"/>
      <c r="T543" s="168"/>
      <c r="U543" s="168"/>
      <c r="V543" s="168"/>
      <c r="W543" s="168"/>
      <c r="X543" s="168"/>
      <c r="Y543" s="168"/>
      <c r="Z543" s="168"/>
      <c r="AA543" s="168"/>
      <c r="AB543" s="168"/>
      <c r="AC543" s="168"/>
      <c r="AD543" s="168"/>
      <c r="AE543" s="168"/>
      <c r="AF543" s="168"/>
      <c r="AG543" s="168"/>
      <c r="AH543" s="168"/>
      <c r="AI543" s="168"/>
      <c r="AJ543" s="168"/>
      <c r="AK543" s="168"/>
      <c r="AL543" s="168"/>
      <c r="AM543" s="168"/>
      <c r="AN543" s="168"/>
      <c r="AO543" s="168"/>
      <c r="AP543" s="168"/>
      <c r="AQ543" s="168"/>
      <c r="AR543" s="168"/>
      <c r="AS543" s="168"/>
      <c r="AT543" s="168"/>
      <c r="AU543" s="168"/>
      <c r="AV543" s="168"/>
      <c r="AW543" s="168"/>
      <c r="AX543" s="168"/>
      <c r="AY543" s="168"/>
      <c r="AZ543" s="168"/>
      <c r="BA543" s="168"/>
      <c r="BB543" s="168"/>
      <c r="BC543" s="168"/>
      <c r="BD543" s="168"/>
      <c r="BE543" s="168"/>
      <c r="BF543" s="168"/>
      <c r="BG543" s="168"/>
      <c r="BH543" s="168"/>
      <c r="BI543" s="168"/>
      <c r="BJ543" s="168"/>
      <c r="BK543" s="168"/>
      <c r="BL543" s="168"/>
      <c r="BM543" s="168"/>
      <c r="BN543" s="168"/>
      <c r="BO543" s="168"/>
      <c r="BP543" s="168"/>
      <c r="BQ543" s="168"/>
      <c r="BR543" s="168"/>
      <c r="BS543" s="168"/>
      <c r="BT543" s="168"/>
      <c r="BU543" s="168"/>
      <c r="BV543" s="168"/>
      <c r="BW543" s="168"/>
      <c r="BX543" s="168"/>
      <c r="BY543" s="168"/>
      <c r="BZ543" s="168"/>
      <c r="CA543" s="168"/>
      <c r="CB543" s="168"/>
      <c r="CC543" s="168"/>
      <c r="CD543" s="168"/>
      <c r="CE543" s="168"/>
      <c r="CF543" s="168"/>
      <c r="CG543" s="168"/>
      <c r="CH543" s="168"/>
      <c r="CI543" s="168"/>
      <c r="CJ543" s="168"/>
      <c r="CK543" s="168"/>
      <c r="CL543" s="168"/>
      <c r="CM543" s="168"/>
      <c r="CN543" s="168"/>
      <c r="CO543" s="168"/>
      <c r="CP543" s="168"/>
      <c r="CQ543" s="168"/>
      <c r="CR543" s="168"/>
      <c r="CS543" s="168"/>
      <c r="CT543" s="168"/>
      <c r="CU543" s="168"/>
      <c r="CV543" s="168"/>
      <c r="CW543" s="168"/>
      <c r="CX543" s="168"/>
      <c r="CY543" s="168"/>
      <c r="CZ543" s="168"/>
      <c r="DA543" s="168"/>
      <c r="DB543" s="168"/>
      <c r="DC543" s="168"/>
      <c r="DD543" s="168"/>
      <c r="DE543" s="168"/>
      <c r="DF543" s="168"/>
      <c r="DG543" s="168"/>
      <c r="DH543" s="168"/>
      <c r="DI543" s="168"/>
      <c r="DJ543" s="168"/>
      <c r="DK543" s="168"/>
      <c r="DL543" s="168"/>
      <c r="DM543" s="168"/>
      <c r="DN543" s="168"/>
      <c r="DO543" s="168"/>
      <c r="DP543" s="168"/>
      <c r="DQ543" s="168"/>
      <c r="DR543" s="168"/>
      <c r="DS543" s="168"/>
      <c r="DT543" s="168"/>
      <c r="DU543" s="168"/>
      <c r="DV543" s="168"/>
      <c r="DW543" s="168"/>
      <c r="DX543" s="168"/>
      <c r="DY543" s="168"/>
      <c r="DZ543" s="168"/>
      <c r="EA543" s="168"/>
      <c r="EB543" s="168"/>
      <c r="EC543" s="168"/>
      <c r="ED543" s="168"/>
      <c r="EE543" s="168"/>
      <c r="EF543" s="168"/>
      <c r="EG543" s="168"/>
      <c r="EH543" s="168"/>
      <c r="EI543" s="168"/>
      <c r="EJ543" s="168"/>
      <c r="EK543" s="168"/>
      <c r="EL543" s="168"/>
      <c r="EM543" s="168"/>
      <c r="EN543" s="168"/>
      <c r="EO543" s="168"/>
      <c r="EP543" s="168"/>
      <c r="EQ543" s="168"/>
      <c r="ER543" s="168"/>
      <c r="ES543" s="168"/>
      <c r="ET543" s="168"/>
      <c r="EU543" s="168"/>
      <c r="EV543" s="168"/>
      <c r="EW543" s="168"/>
      <c r="EX543" s="168"/>
      <c r="EY543" s="168"/>
      <c r="EZ543" s="168"/>
      <c r="FA543" s="168"/>
      <c r="FB543" s="168"/>
      <c r="FC543" s="168"/>
      <c r="FD543" s="168"/>
      <c r="FE543" s="168"/>
      <c r="FF543" s="168"/>
      <c r="FG543" s="168"/>
      <c r="FH543" s="168"/>
      <c r="FI543" s="168"/>
      <c r="FJ543" s="168"/>
      <c r="FK543" s="168"/>
      <c r="FL543" s="168"/>
      <c r="FM543" s="168"/>
      <c r="FN543" s="168"/>
      <c r="FO543" s="168"/>
      <c r="FP543" s="168"/>
      <c r="FQ543" s="168"/>
      <c r="FR543" s="168"/>
      <c r="FS543" s="168"/>
      <c r="FT543" s="168"/>
      <c r="FU543" s="168"/>
      <c r="FV543" s="168"/>
      <c r="FW543" s="168"/>
      <c r="FX543" s="168"/>
      <c r="FY543" s="168"/>
      <c r="FZ543" s="168"/>
      <c r="GA543" s="168"/>
      <c r="GB543" s="168"/>
      <c r="GC543" s="168"/>
      <c r="GD543" s="168"/>
      <c r="GE543" s="168"/>
      <c r="GF543" s="168"/>
      <c r="GG543" s="168"/>
      <c r="GH543" s="168"/>
      <c r="GI543" s="168"/>
      <c r="GJ543" s="168"/>
      <c r="GK543" s="168"/>
      <c r="GL543" s="168"/>
      <c r="GM543" s="168"/>
      <c r="GN543" s="168"/>
      <c r="GO543" s="168"/>
      <c r="GP543" s="168"/>
      <c r="GQ543" s="168"/>
      <c r="GR543" s="168"/>
      <c r="GS543" s="168"/>
      <c r="GT543" s="168"/>
      <c r="GU543" s="168"/>
      <c r="GV543" s="168"/>
      <c r="GW543" s="168"/>
      <c r="GX543" s="168"/>
      <c r="GY543" s="168"/>
      <c r="GZ543" s="168"/>
      <c r="HA543" s="168"/>
      <c r="HB543" s="168"/>
      <c r="HC543" s="168"/>
      <c r="HD543" s="168"/>
      <c r="HE543" s="168"/>
      <c r="HF543" s="168"/>
      <c r="HG543" s="168"/>
      <c r="HH543" s="168"/>
      <c r="HI543" s="168"/>
      <c r="HJ543" s="168"/>
      <c r="HK543" s="168"/>
      <c r="HL543" s="168"/>
      <c r="HM543" s="168"/>
      <c r="HN543" s="168"/>
      <c r="HO543" s="168"/>
      <c r="HP543" s="168"/>
      <c r="HQ543" s="168"/>
      <c r="HR543" s="168"/>
      <c r="HS543" s="168"/>
      <c r="HT543" s="168"/>
      <c r="HU543" s="168"/>
      <c r="HV543" s="168"/>
      <c r="HW543" s="168"/>
      <c r="HX543" s="168"/>
      <c r="HY543" s="168"/>
      <c r="HZ543" s="168"/>
      <c r="IA543" s="168"/>
      <c r="IB543" s="168"/>
      <c r="IC543" s="168"/>
      <c r="ID543" s="168"/>
      <c r="IE543" s="168"/>
      <c r="IF543" s="168"/>
      <c r="IG543" s="168"/>
      <c r="IH543" s="168"/>
      <c r="II543" s="168"/>
      <c r="IJ543" s="168"/>
      <c r="IK543" s="168"/>
      <c r="IL543" s="168"/>
      <c r="IM543" s="168"/>
      <c r="IN543" s="168"/>
      <c r="IO543" s="168"/>
      <c r="IP543" s="168"/>
      <c r="IQ543" s="168"/>
      <c r="IR543" s="168"/>
    </row>
    <row r="544" spans="1:252" s="169" customFormat="1" x14ac:dyDescent="0.25">
      <c r="A544" s="20"/>
      <c r="B544" s="7"/>
      <c r="C544" s="22"/>
      <c r="D544" s="23"/>
      <c r="E544" s="22"/>
      <c r="F544" s="22"/>
      <c r="G544" s="25"/>
      <c r="H544" s="168"/>
      <c r="I544" s="168"/>
      <c r="J544" s="168"/>
      <c r="K544" s="168"/>
      <c r="L544" s="168"/>
      <c r="M544" s="168"/>
      <c r="N544" s="168"/>
      <c r="O544" s="168"/>
      <c r="P544" s="168"/>
      <c r="Q544" s="168"/>
      <c r="R544" s="168"/>
      <c r="S544" s="168"/>
      <c r="T544" s="168"/>
      <c r="U544" s="168"/>
      <c r="V544" s="168"/>
      <c r="W544" s="168"/>
      <c r="X544" s="168"/>
      <c r="Y544" s="168"/>
      <c r="Z544" s="168"/>
      <c r="AA544" s="168"/>
      <c r="AB544" s="168"/>
      <c r="AC544" s="168"/>
      <c r="AD544" s="168"/>
      <c r="AE544" s="168"/>
      <c r="AF544" s="168"/>
      <c r="AG544" s="168"/>
      <c r="AH544" s="168"/>
      <c r="AI544" s="168"/>
      <c r="AJ544" s="168"/>
      <c r="AK544" s="168"/>
      <c r="AL544" s="168"/>
      <c r="AM544" s="168"/>
      <c r="AN544" s="168"/>
      <c r="AO544" s="168"/>
      <c r="AP544" s="168"/>
      <c r="AQ544" s="168"/>
      <c r="AR544" s="168"/>
      <c r="AS544" s="168"/>
      <c r="AT544" s="168"/>
      <c r="AU544" s="168"/>
      <c r="AV544" s="168"/>
      <c r="AW544" s="168"/>
      <c r="AX544" s="168"/>
      <c r="AY544" s="168"/>
      <c r="AZ544" s="168"/>
      <c r="BA544" s="168"/>
      <c r="BB544" s="168"/>
      <c r="BC544" s="168"/>
      <c r="BD544" s="168"/>
      <c r="BE544" s="168"/>
      <c r="BF544" s="168"/>
      <c r="BG544" s="168"/>
      <c r="BH544" s="168"/>
      <c r="BI544" s="168"/>
      <c r="BJ544" s="168"/>
      <c r="BK544" s="168"/>
      <c r="BL544" s="168"/>
      <c r="BM544" s="168"/>
      <c r="BN544" s="168"/>
      <c r="BO544" s="168"/>
      <c r="BP544" s="168"/>
      <c r="BQ544" s="168"/>
      <c r="BR544" s="168"/>
      <c r="BS544" s="168"/>
      <c r="BT544" s="168"/>
      <c r="BU544" s="168"/>
      <c r="BV544" s="168"/>
      <c r="BW544" s="168"/>
      <c r="BX544" s="168"/>
      <c r="BY544" s="168"/>
      <c r="BZ544" s="168"/>
      <c r="CA544" s="168"/>
      <c r="CB544" s="168"/>
      <c r="CC544" s="168"/>
      <c r="CD544" s="168"/>
      <c r="CE544" s="168"/>
      <c r="CF544" s="168"/>
      <c r="CG544" s="168"/>
      <c r="CH544" s="168"/>
      <c r="CI544" s="168"/>
      <c r="CJ544" s="168"/>
      <c r="CK544" s="168"/>
      <c r="CL544" s="168"/>
      <c r="CM544" s="168"/>
      <c r="CN544" s="168"/>
      <c r="CO544" s="168"/>
      <c r="CP544" s="168"/>
      <c r="CQ544" s="168"/>
      <c r="CR544" s="168"/>
      <c r="CS544" s="168"/>
      <c r="CT544" s="168"/>
      <c r="CU544" s="168"/>
      <c r="CV544" s="168"/>
      <c r="CW544" s="168"/>
      <c r="CX544" s="168"/>
      <c r="CY544" s="168"/>
      <c r="CZ544" s="168"/>
      <c r="DA544" s="168"/>
      <c r="DB544" s="168"/>
      <c r="DC544" s="168"/>
      <c r="DD544" s="168"/>
      <c r="DE544" s="168"/>
      <c r="DF544" s="168"/>
      <c r="DG544" s="168"/>
      <c r="DH544" s="168"/>
      <c r="DI544" s="168"/>
      <c r="DJ544" s="168"/>
      <c r="DK544" s="168"/>
      <c r="DL544" s="168"/>
      <c r="DM544" s="168"/>
      <c r="DN544" s="168"/>
      <c r="DO544" s="168"/>
      <c r="DP544" s="168"/>
      <c r="DQ544" s="168"/>
      <c r="DR544" s="168"/>
      <c r="DS544" s="168"/>
      <c r="DT544" s="168"/>
      <c r="DU544" s="168"/>
      <c r="DV544" s="168"/>
      <c r="DW544" s="168"/>
      <c r="DX544" s="168"/>
      <c r="DY544" s="168"/>
      <c r="DZ544" s="168"/>
      <c r="EA544" s="168"/>
      <c r="EB544" s="168"/>
      <c r="EC544" s="168"/>
      <c r="ED544" s="168"/>
      <c r="EE544" s="168"/>
      <c r="EF544" s="168"/>
      <c r="EG544" s="168"/>
      <c r="EH544" s="168"/>
      <c r="EI544" s="168"/>
      <c r="EJ544" s="168"/>
      <c r="EK544" s="168"/>
      <c r="EL544" s="168"/>
      <c r="EM544" s="168"/>
      <c r="EN544" s="168"/>
      <c r="EO544" s="168"/>
      <c r="EP544" s="168"/>
      <c r="EQ544" s="168"/>
      <c r="ER544" s="168"/>
      <c r="ES544" s="168"/>
      <c r="ET544" s="168"/>
      <c r="EU544" s="168"/>
      <c r="EV544" s="168"/>
      <c r="EW544" s="168"/>
      <c r="EX544" s="168"/>
      <c r="EY544" s="168"/>
      <c r="EZ544" s="168"/>
      <c r="FA544" s="168"/>
      <c r="FB544" s="168"/>
      <c r="FC544" s="168"/>
      <c r="FD544" s="168"/>
      <c r="FE544" s="168"/>
      <c r="FF544" s="168"/>
      <c r="FG544" s="168"/>
      <c r="FH544" s="168"/>
      <c r="FI544" s="168"/>
      <c r="FJ544" s="168"/>
      <c r="FK544" s="168"/>
      <c r="FL544" s="168"/>
      <c r="FM544" s="168"/>
      <c r="FN544" s="168"/>
      <c r="FO544" s="168"/>
      <c r="FP544" s="168"/>
      <c r="FQ544" s="168"/>
      <c r="FR544" s="168"/>
      <c r="FS544" s="168"/>
      <c r="FT544" s="168"/>
      <c r="FU544" s="168"/>
      <c r="FV544" s="168"/>
      <c r="FW544" s="168"/>
      <c r="FX544" s="168"/>
      <c r="FY544" s="168"/>
      <c r="FZ544" s="168"/>
      <c r="GA544" s="168"/>
      <c r="GB544" s="168"/>
      <c r="GC544" s="168"/>
      <c r="GD544" s="168"/>
      <c r="GE544" s="168"/>
      <c r="GF544" s="168"/>
      <c r="GG544" s="168"/>
      <c r="GH544" s="168"/>
      <c r="GI544" s="168"/>
      <c r="GJ544" s="168"/>
      <c r="GK544" s="168"/>
      <c r="GL544" s="168"/>
      <c r="GM544" s="168"/>
      <c r="GN544" s="168"/>
      <c r="GO544" s="168"/>
      <c r="GP544" s="168"/>
      <c r="GQ544" s="168"/>
      <c r="GR544" s="168"/>
      <c r="GS544" s="168"/>
      <c r="GT544" s="168"/>
      <c r="GU544" s="168"/>
      <c r="GV544" s="168"/>
      <c r="GW544" s="168"/>
      <c r="GX544" s="168"/>
      <c r="GY544" s="168"/>
      <c r="GZ544" s="168"/>
      <c r="HA544" s="168"/>
      <c r="HB544" s="168"/>
      <c r="HC544" s="168"/>
      <c r="HD544" s="168"/>
      <c r="HE544" s="168"/>
      <c r="HF544" s="168"/>
      <c r="HG544" s="168"/>
      <c r="HH544" s="168"/>
      <c r="HI544" s="168"/>
      <c r="HJ544" s="168"/>
      <c r="HK544" s="168"/>
      <c r="HL544" s="168"/>
      <c r="HM544" s="168"/>
      <c r="HN544" s="168"/>
      <c r="HO544" s="168"/>
      <c r="HP544" s="168"/>
      <c r="HQ544" s="168"/>
      <c r="HR544" s="168"/>
      <c r="HS544" s="168"/>
      <c r="HT544" s="168"/>
      <c r="HU544" s="168"/>
      <c r="HV544" s="168"/>
      <c r="HW544" s="168"/>
      <c r="HX544" s="168"/>
      <c r="HY544" s="168"/>
      <c r="HZ544" s="168"/>
      <c r="IA544" s="168"/>
      <c r="IB544" s="168"/>
      <c r="IC544" s="168"/>
      <c r="ID544" s="168"/>
      <c r="IE544" s="168"/>
      <c r="IF544" s="168"/>
      <c r="IG544" s="168"/>
      <c r="IH544" s="168"/>
      <c r="II544" s="168"/>
      <c r="IJ544" s="168"/>
      <c r="IK544" s="168"/>
      <c r="IL544" s="168"/>
      <c r="IM544" s="168"/>
      <c r="IN544" s="168"/>
      <c r="IO544" s="168"/>
      <c r="IP544" s="168"/>
      <c r="IQ544" s="168"/>
      <c r="IR544" s="168"/>
    </row>
    <row r="545" spans="1:252" s="169" customFormat="1" x14ac:dyDescent="0.25">
      <c r="A545" s="20"/>
      <c r="B545" s="7"/>
      <c r="C545" s="22"/>
      <c r="D545" s="23"/>
      <c r="E545" s="22"/>
      <c r="F545" s="22"/>
      <c r="G545" s="25"/>
      <c r="H545" s="168"/>
      <c r="I545" s="168"/>
      <c r="J545" s="168"/>
      <c r="K545" s="168"/>
      <c r="L545" s="168"/>
      <c r="M545" s="168"/>
      <c r="N545" s="168"/>
      <c r="O545" s="168"/>
      <c r="P545" s="168"/>
      <c r="Q545" s="168"/>
      <c r="R545" s="168"/>
      <c r="S545" s="168"/>
      <c r="T545" s="168"/>
      <c r="U545" s="168"/>
      <c r="V545" s="168"/>
      <c r="W545" s="168"/>
      <c r="X545" s="168"/>
      <c r="Y545" s="168"/>
      <c r="Z545" s="168"/>
      <c r="AA545" s="168"/>
      <c r="AB545" s="168"/>
      <c r="AC545" s="168"/>
      <c r="AD545" s="168"/>
      <c r="AE545" s="168"/>
      <c r="AF545" s="168"/>
      <c r="AG545" s="168"/>
      <c r="AH545" s="168"/>
      <c r="AI545" s="168"/>
      <c r="AJ545" s="168"/>
      <c r="AK545" s="168"/>
      <c r="AL545" s="168"/>
      <c r="AM545" s="168"/>
      <c r="AN545" s="168"/>
      <c r="AO545" s="168"/>
      <c r="AP545" s="168"/>
      <c r="AQ545" s="168"/>
      <c r="AR545" s="168"/>
      <c r="AS545" s="168"/>
      <c r="AT545" s="168"/>
      <c r="AU545" s="168"/>
      <c r="AV545" s="168"/>
      <c r="AW545" s="168"/>
      <c r="AX545" s="168"/>
      <c r="AY545" s="168"/>
      <c r="AZ545" s="168"/>
      <c r="BA545" s="168"/>
      <c r="BB545" s="168"/>
      <c r="BC545" s="168"/>
      <c r="BD545" s="168"/>
      <c r="BE545" s="168"/>
      <c r="BF545" s="168"/>
      <c r="BG545" s="168"/>
      <c r="BH545" s="168"/>
      <c r="BI545" s="168"/>
      <c r="BJ545" s="168"/>
      <c r="BK545" s="168"/>
      <c r="BL545" s="168"/>
      <c r="BM545" s="168"/>
      <c r="BN545" s="168"/>
      <c r="BO545" s="168"/>
      <c r="BP545" s="168"/>
      <c r="BQ545" s="168"/>
      <c r="BR545" s="168"/>
      <c r="BS545" s="168"/>
      <c r="BT545" s="168"/>
      <c r="BU545" s="168"/>
      <c r="BV545" s="168"/>
      <c r="BW545" s="168"/>
      <c r="BX545" s="168"/>
      <c r="BY545" s="168"/>
      <c r="BZ545" s="168"/>
      <c r="CA545" s="168"/>
      <c r="CB545" s="168"/>
      <c r="CC545" s="168"/>
      <c r="CD545" s="168"/>
      <c r="CE545" s="168"/>
      <c r="CF545" s="168"/>
      <c r="CG545" s="168"/>
      <c r="CH545" s="168"/>
      <c r="CI545" s="168"/>
      <c r="CJ545" s="168"/>
      <c r="CK545" s="168"/>
      <c r="CL545" s="168"/>
      <c r="CM545" s="168"/>
      <c r="CN545" s="168"/>
      <c r="CO545" s="168"/>
      <c r="CP545" s="168"/>
      <c r="CQ545" s="168"/>
      <c r="CR545" s="168"/>
      <c r="CS545" s="168"/>
      <c r="CT545" s="168"/>
      <c r="CU545" s="168"/>
      <c r="CV545" s="168"/>
      <c r="CW545" s="168"/>
      <c r="CX545" s="168"/>
      <c r="CY545" s="168"/>
      <c r="CZ545" s="168"/>
      <c r="DA545" s="168"/>
      <c r="DB545" s="168"/>
      <c r="DC545" s="168"/>
      <c r="DD545" s="168"/>
      <c r="DE545" s="168"/>
      <c r="DF545" s="168"/>
      <c r="DG545" s="168"/>
      <c r="DH545" s="168"/>
      <c r="DI545" s="168"/>
      <c r="DJ545" s="168"/>
      <c r="DK545" s="168"/>
      <c r="DL545" s="168"/>
      <c r="DM545" s="168"/>
      <c r="DN545" s="168"/>
      <c r="DO545" s="168"/>
      <c r="DP545" s="168"/>
      <c r="DQ545" s="168"/>
      <c r="DR545" s="168"/>
      <c r="DS545" s="168"/>
      <c r="DT545" s="168"/>
      <c r="DU545" s="168"/>
      <c r="DV545" s="168"/>
      <c r="DW545" s="168"/>
      <c r="DX545" s="168"/>
      <c r="DY545" s="168"/>
      <c r="DZ545" s="168"/>
      <c r="EA545" s="168"/>
      <c r="EB545" s="168"/>
      <c r="EC545" s="168"/>
      <c r="ED545" s="168"/>
      <c r="EE545" s="168"/>
      <c r="EF545" s="168"/>
      <c r="EG545" s="168"/>
      <c r="EH545" s="168"/>
      <c r="EI545" s="168"/>
      <c r="EJ545" s="168"/>
      <c r="EK545" s="168"/>
      <c r="EL545" s="168"/>
      <c r="EM545" s="168"/>
      <c r="EN545" s="168"/>
      <c r="EO545" s="168"/>
      <c r="EP545" s="168"/>
      <c r="EQ545" s="168"/>
      <c r="ER545" s="168"/>
      <c r="ES545" s="168"/>
      <c r="ET545" s="168"/>
      <c r="EU545" s="168"/>
      <c r="EV545" s="168"/>
      <c r="EW545" s="168"/>
      <c r="EX545" s="168"/>
      <c r="EY545" s="168"/>
      <c r="EZ545" s="168"/>
      <c r="FA545" s="168"/>
      <c r="FB545" s="168"/>
      <c r="FC545" s="168"/>
      <c r="FD545" s="168"/>
      <c r="FE545" s="168"/>
      <c r="FF545" s="168"/>
      <c r="FG545" s="168"/>
      <c r="FH545" s="168"/>
      <c r="FI545" s="168"/>
      <c r="FJ545" s="168"/>
      <c r="FK545" s="168"/>
      <c r="FL545" s="168"/>
      <c r="FM545" s="168"/>
      <c r="FN545" s="168"/>
      <c r="FO545" s="168"/>
      <c r="FP545" s="168"/>
      <c r="FQ545" s="168"/>
      <c r="FR545" s="168"/>
      <c r="FS545" s="168"/>
      <c r="FT545" s="168"/>
      <c r="FU545" s="168"/>
      <c r="FV545" s="168"/>
      <c r="FW545" s="168"/>
      <c r="FX545" s="168"/>
      <c r="FY545" s="168"/>
      <c r="FZ545" s="168"/>
      <c r="GA545" s="168"/>
      <c r="GB545" s="168"/>
      <c r="GC545" s="168"/>
      <c r="GD545" s="168"/>
      <c r="GE545" s="168"/>
      <c r="GF545" s="168"/>
      <c r="GG545" s="168"/>
      <c r="GH545" s="168"/>
      <c r="GI545" s="168"/>
      <c r="GJ545" s="168"/>
      <c r="GK545" s="168"/>
      <c r="GL545" s="168"/>
      <c r="GM545" s="168"/>
      <c r="GN545" s="168"/>
      <c r="GO545" s="168"/>
      <c r="GP545" s="168"/>
      <c r="GQ545" s="168"/>
      <c r="GR545" s="168"/>
      <c r="GS545" s="168"/>
      <c r="GT545" s="168"/>
      <c r="GU545" s="168"/>
      <c r="GV545" s="168"/>
      <c r="GW545" s="168"/>
      <c r="GX545" s="168"/>
      <c r="GY545" s="168"/>
      <c r="GZ545" s="168"/>
      <c r="HA545" s="168"/>
      <c r="HB545" s="168"/>
      <c r="HC545" s="168"/>
      <c r="HD545" s="168"/>
      <c r="HE545" s="168"/>
      <c r="HF545" s="168"/>
      <c r="HG545" s="168"/>
      <c r="HH545" s="168"/>
      <c r="HI545" s="168"/>
      <c r="HJ545" s="168"/>
      <c r="HK545" s="168"/>
      <c r="HL545" s="168"/>
      <c r="HM545" s="168"/>
      <c r="HN545" s="168"/>
      <c r="HO545" s="168"/>
      <c r="HP545" s="168"/>
      <c r="HQ545" s="168"/>
      <c r="HR545" s="168"/>
      <c r="HS545" s="168"/>
      <c r="HT545" s="168"/>
      <c r="HU545" s="168"/>
      <c r="HV545" s="168"/>
      <c r="HW545" s="168"/>
      <c r="HX545" s="168"/>
      <c r="HY545" s="168"/>
      <c r="HZ545" s="168"/>
      <c r="IA545" s="168"/>
      <c r="IB545" s="168"/>
      <c r="IC545" s="168"/>
      <c r="ID545" s="168"/>
      <c r="IE545" s="168"/>
      <c r="IF545" s="168"/>
      <c r="IG545" s="168"/>
      <c r="IH545" s="168"/>
      <c r="II545" s="168"/>
      <c r="IJ545" s="168"/>
      <c r="IK545" s="168"/>
      <c r="IL545" s="168"/>
      <c r="IM545" s="168"/>
      <c r="IN545" s="168"/>
      <c r="IO545" s="168"/>
      <c r="IP545" s="168"/>
      <c r="IQ545" s="168"/>
      <c r="IR545" s="168"/>
    </row>
    <row r="546" spans="1:252" s="169" customFormat="1" x14ac:dyDescent="0.25">
      <c r="A546" s="20"/>
      <c r="B546" s="7"/>
      <c r="C546" s="22"/>
      <c r="D546" s="23"/>
      <c r="E546" s="22"/>
      <c r="F546" s="22"/>
      <c r="G546" s="25"/>
      <c r="H546" s="168"/>
      <c r="I546" s="168"/>
      <c r="J546" s="168"/>
      <c r="K546" s="168"/>
      <c r="L546" s="168"/>
      <c r="M546" s="168"/>
      <c r="N546" s="168"/>
      <c r="O546" s="168"/>
      <c r="P546" s="168"/>
      <c r="Q546" s="168"/>
      <c r="R546" s="168"/>
      <c r="S546" s="168"/>
      <c r="T546" s="168"/>
      <c r="U546" s="168"/>
      <c r="V546" s="168"/>
      <c r="W546" s="168"/>
      <c r="X546" s="168"/>
      <c r="Y546" s="168"/>
      <c r="Z546" s="168"/>
      <c r="AA546" s="168"/>
      <c r="AB546" s="168"/>
      <c r="AC546" s="168"/>
      <c r="AD546" s="168"/>
      <c r="AE546" s="168"/>
      <c r="AF546" s="168"/>
      <c r="AG546" s="168"/>
      <c r="AH546" s="168"/>
      <c r="AI546" s="168"/>
      <c r="AJ546" s="168"/>
      <c r="AK546" s="168"/>
      <c r="AL546" s="168"/>
      <c r="AM546" s="168"/>
      <c r="AN546" s="168"/>
      <c r="AO546" s="168"/>
      <c r="AP546" s="168"/>
      <c r="AQ546" s="168"/>
      <c r="AR546" s="168"/>
      <c r="AS546" s="168"/>
      <c r="AT546" s="168"/>
      <c r="AU546" s="168"/>
      <c r="AV546" s="168"/>
      <c r="AW546" s="168"/>
      <c r="AX546" s="168"/>
      <c r="AY546" s="168"/>
      <c r="AZ546" s="168"/>
      <c r="BA546" s="168"/>
      <c r="BB546" s="168"/>
      <c r="BC546" s="168"/>
      <c r="BD546" s="168"/>
      <c r="BE546" s="168"/>
      <c r="BF546" s="168"/>
      <c r="BG546" s="168"/>
      <c r="BH546" s="168"/>
      <c r="BI546" s="168"/>
      <c r="BJ546" s="168"/>
      <c r="BK546" s="168"/>
      <c r="BL546" s="168"/>
      <c r="BM546" s="168"/>
      <c r="BN546" s="168"/>
      <c r="BO546" s="168"/>
      <c r="BP546" s="168"/>
      <c r="BQ546" s="168"/>
      <c r="BR546" s="168"/>
      <c r="BS546" s="168"/>
      <c r="BT546" s="168"/>
      <c r="BU546" s="168"/>
      <c r="BV546" s="168"/>
      <c r="BW546" s="168"/>
      <c r="BX546" s="168"/>
      <c r="BY546" s="168"/>
      <c r="BZ546" s="168"/>
      <c r="CA546" s="168"/>
      <c r="CB546" s="168"/>
      <c r="CC546" s="168"/>
      <c r="CD546" s="168"/>
      <c r="CE546" s="168"/>
      <c r="CF546" s="168"/>
      <c r="CG546" s="168"/>
      <c r="CH546" s="168"/>
      <c r="CI546" s="168"/>
      <c r="CJ546" s="168"/>
      <c r="CK546" s="168"/>
      <c r="CL546" s="168"/>
      <c r="CM546" s="168"/>
      <c r="CN546" s="168"/>
      <c r="CO546" s="168"/>
      <c r="CP546" s="168"/>
      <c r="CQ546" s="168"/>
      <c r="CR546" s="168"/>
      <c r="CS546" s="168"/>
      <c r="CT546" s="168"/>
      <c r="CU546" s="168"/>
      <c r="CV546" s="168"/>
      <c r="CW546" s="168"/>
      <c r="CX546" s="168"/>
      <c r="CY546" s="168"/>
      <c r="CZ546" s="168"/>
      <c r="DA546" s="168"/>
      <c r="DB546" s="168"/>
      <c r="DC546" s="168"/>
      <c r="DD546" s="168"/>
      <c r="DE546" s="168"/>
      <c r="DF546" s="168"/>
      <c r="DG546" s="168"/>
      <c r="DH546" s="168"/>
      <c r="DI546" s="168"/>
      <c r="DJ546" s="168"/>
      <c r="DK546" s="168"/>
      <c r="DL546" s="168"/>
      <c r="DM546" s="168"/>
      <c r="DN546" s="168"/>
      <c r="DO546" s="168"/>
      <c r="DP546" s="168"/>
      <c r="DQ546" s="168"/>
      <c r="DR546" s="168"/>
      <c r="DS546" s="168"/>
      <c r="DT546" s="168"/>
      <c r="DU546" s="168"/>
      <c r="DV546" s="168"/>
      <c r="DW546" s="168"/>
      <c r="DX546" s="168"/>
      <c r="DY546" s="168"/>
      <c r="DZ546" s="168"/>
      <c r="EA546" s="168"/>
      <c r="EB546" s="168"/>
      <c r="EC546" s="168"/>
      <c r="ED546" s="168"/>
      <c r="EE546" s="168"/>
      <c r="EF546" s="168"/>
      <c r="EG546" s="168"/>
      <c r="EH546" s="168"/>
      <c r="EI546" s="168"/>
      <c r="EJ546" s="168"/>
      <c r="EK546" s="168"/>
      <c r="EL546" s="168"/>
      <c r="EM546" s="168"/>
      <c r="EN546" s="168"/>
      <c r="EO546" s="168"/>
      <c r="EP546" s="168"/>
      <c r="EQ546" s="168"/>
      <c r="ER546" s="168"/>
      <c r="ES546" s="168"/>
      <c r="ET546" s="168"/>
      <c r="EU546" s="168"/>
      <c r="EV546" s="168"/>
      <c r="EW546" s="168"/>
      <c r="EX546" s="168"/>
      <c r="EY546" s="168"/>
      <c r="EZ546" s="168"/>
      <c r="FA546" s="168"/>
      <c r="FB546" s="168"/>
      <c r="FC546" s="168"/>
      <c r="FD546" s="168"/>
      <c r="FE546" s="168"/>
      <c r="FF546" s="168"/>
      <c r="FG546" s="168"/>
      <c r="FH546" s="168"/>
      <c r="FI546" s="168"/>
      <c r="FJ546" s="168"/>
      <c r="FK546" s="168"/>
      <c r="FL546" s="168"/>
      <c r="FM546" s="168"/>
      <c r="FN546" s="168"/>
      <c r="FO546" s="168"/>
      <c r="FP546" s="168"/>
      <c r="FQ546" s="168"/>
      <c r="FR546" s="168"/>
      <c r="FS546" s="168"/>
      <c r="FT546" s="168"/>
      <c r="FU546" s="168"/>
      <c r="FV546" s="168"/>
      <c r="FW546" s="168"/>
      <c r="FX546" s="168"/>
      <c r="FY546" s="168"/>
      <c r="FZ546" s="168"/>
      <c r="GA546" s="168"/>
      <c r="GB546" s="168"/>
      <c r="GC546" s="168"/>
      <c r="GD546" s="168"/>
      <c r="GE546" s="168"/>
      <c r="GF546" s="168"/>
      <c r="GG546" s="168"/>
      <c r="GH546" s="168"/>
      <c r="GI546" s="168"/>
      <c r="GJ546" s="168"/>
      <c r="GK546" s="168"/>
      <c r="GL546" s="168"/>
      <c r="GM546" s="168"/>
      <c r="GN546" s="168"/>
      <c r="GO546" s="168"/>
      <c r="GP546" s="168"/>
      <c r="GQ546" s="168"/>
      <c r="GR546" s="168"/>
      <c r="GS546" s="168"/>
      <c r="GT546" s="168"/>
      <c r="GU546" s="168"/>
      <c r="GV546" s="168"/>
      <c r="GW546" s="168"/>
      <c r="GX546" s="168"/>
      <c r="GY546" s="168"/>
      <c r="GZ546" s="168"/>
      <c r="HA546" s="168"/>
      <c r="HB546" s="168"/>
      <c r="HC546" s="168"/>
      <c r="HD546" s="168"/>
      <c r="HE546" s="168"/>
      <c r="HF546" s="168"/>
      <c r="HG546" s="168"/>
      <c r="HH546" s="168"/>
      <c r="HI546" s="168"/>
      <c r="HJ546" s="168"/>
      <c r="HK546" s="168"/>
      <c r="HL546" s="168"/>
      <c r="HM546" s="168"/>
      <c r="HN546" s="168"/>
      <c r="HO546" s="168"/>
      <c r="HP546" s="168"/>
      <c r="HQ546" s="168"/>
      <c r="HR546" s="168"/>
      <c r="HS546" s="168"/>
      <c r="HT546" s="168"/>
      <c r="HU546" s="168"/>
      <c r="HV546" s="168"/>
      <c r="HW546" s="168"/>
      <c r="HX546" s="168"/>
      <c r="HY546" s="168"/>
      <c r="HZ546" s="168"/>
      <c r="IA546" s="168"/>
      <c r="IB546" s="168"/>
      <c r="IC546" s="168"/>
      <c r="ID546" s="168"/>
      <c r="IE546" s="168"/>
      <c r="IF546" s="168"/>
      <c r="IG546" s="168"/>
      <c r="IH546" s="168"/>
      <c r="II546" s="168"/>
      <c r="IJ546" s="168"/>
      <c r="IK546" s="168"/>
      <c r="IL546" s="168"/>
      <c r="IM546" s="168"/>
      <c r="IN546" s="168"/>
      <c r="IO546" s="168"/>
      <c r="IP546" s="168"/>
      <c r="IQ546" s="168"/>
      <c r="IR546" s="168"/>
    </row>
    <row r="547" spans="1:252" s="169" customFormat="1" x14ac:dyDescent="0.25">
      <c r="A547" s="20"/>
      <c r="B547" s="7"/>
      <c r="C547" s="22"/>
      <c r="D547" s="23"/>
      <c r="E547" s="22"/>
      <c r="F547" s="22"/>
      <c r="G547" s="25"/>
      <c r="H547" s="168"/>
      <c r="I547" s="168"/>
      <c r="J547" s="168"/>
      <c r="K547" s="168"/>
      <c r="L547" s="168"/>
      <c r="M547" s="168"/>
      <c r="N547" s="168"/>
      <c r="O547" s="168"/>
      <c r="P547" s="168"/>
      <c r="Q547" s="168"/>
      <c r="R547" s="168"/>
      <c r="S547" s="168"/>
      <c r="T547" s="168"/>
      <c r="U547" s="168"/>
      <c r="V547" s="168"/>
      <c r="W547" s="168"/>
      <c r="X547" s="168"/>
      <c r="Y547" s="168"/>
      <c r="Z547" s="168"/>
      <c r="AA547" s="168"/>
      <c r="AB547" s="168"/>
      <c r="AC547" s="168"/>
      <c r="AD547" s="168"/>
      <c r="AE547" s="168"/>
      <c r="AF547" s="168"/>
      <c r="AG547" s="168"/>
      <c r="AH547" s="168"/>
      <c r="AI547" s="168"/>
      <c r="AJ547" s="168"/>
      <c r="AK547" s="168"/>
      <c r="AL547" s="168"/>
      <c r="AM547" s="168"/>
      <c r="AN547" s="168"/>
      <c r="AO547" s="168"/>
      <c r="AP547" s="168"/>
      <c r="AQ547" s="168"/>
      <c r="AR547" s="168"/>
      <c r="AS547" s="168"/>
      <c r="AT547" s="168"/>
      <c r="AU547" s="168"/>
      <c r="AV547" s="168"/>
      <c r="AW547" s="168"/>
      <c r="AX547" s="168"/>
      <c r="AY547" s="168"/>
      <c r="AZ547" s="168"/>
      <c r="BA547" s="168"/>
      <c r="BB547" s="168"/>
      <c r="BC547" s="168"/>
      <c r="BD547" s="168"/>
      <c r="BE547" s="168"/>
      <c r="BF547" s="168"/>
      <c r="BG547" s="168"/>
      <c r="BH547" s="168"/>
      <c r="BI547" s="168"/>
      <c r="BJ547" s="168"/>
      <c r="BK547" s="168"/>
      <c r="BL547" s="168"/>
      <c r="BM547" s="168"/>
      <c r="BN547" s="168"/>
      <c r="BO547" s="168"/>
      <c r="BP547" s="168"/>
      <c r="BQ547" s="168"/>
      <c r="BR547" s="168"/>
      <c r="BS547" s="168"/>
      <c r="BT547" s="168"/>
      <c r="BU547" s="168"/>
      <c r="BV547" s="168"/>
      <c r="BW547" s="168"/>
      <c r="BX547" s="168"/>
      <c r="BY547" s="168"/>
      <c r="BZ547" s="168"/>
      <c r="CA547" s="168"/>
      <c r="CB547" s="168"/>
      <c r="CC547" s="168"/>
      <c r="CD547" s="168"/>
      <c r="CE547" s="168"/>
      <c r="CF547" s="168"/>
      <c r="CG547" s="168"/>
      <c r="CH547" s="168"/>
      <c r="CI547" s="168"/>
      <c r="CJ547" s="168"/>
      <c r="CK547" s="168"/>
      <c r="CL547" s="168"/>
      <c r="CM547" s="168"/>
      <c r="CN547" s="168"/>
      <c r="CO547" s="168"/>
      <c r="CP547" s="168"/>
      <c r="CQ547" s="168"/>
      <c r="CR547" s="168"/>
      <c r="CS547" s="168"/>
      <c r="CT547" s="168"/>
      <c r="CU547" s="168"/>
      <c r="CV547" s="168"/>
      <c r="CW547" s="168"/>
      <c r="CX547" s="168"/>
      <c r="CY547" s="168"/>
      <c r="CZ547" s="168"/>
      <c r="DA547" s="168"/>
      <c r="DB547" s="168"/>
      <c r="DC547" s="168"/>
      <c r="DD547" s="168"/>
      <c r="DE547" s="168"/>
      <c r="DF547" s="168"/>
      <c r="DG547" s="168"/>
      <c r="DH547" s="168"/>
      <c r="DI547" s="168"/>
      <c r="DJ547" s="168"/>
      <c r="DK547" s="168"/>
      <c r="DL547" s="168"/>
      <c r="DM547" s="168"/>
      <c r="DN547" s="168"/>
      <c r="DO547" s="168"/>
      <c r="DP547" s="168"/>
      <c r="DQ547" s="168"/>
      <c r="DR547" s="168"/>
      <c r="DS547" s="168"/>
      <c r="DT547" s="168"/>
      <c r="DU547" s="168"/>
      <c r="DV547" s="168"/>
      <c r="DW547" s="168"/>
      <c r="DX547" s="168"/>
      <c r="DY547" s="168"/>
      <c r="DZ547" s="168"/>
      <c r="EA547" s="168"/>
      <c r="EB547" s="168"/>
      <c r="EC547" s="168"/>
      <c r="ED547" s="168"/>
      <c r="EE547" s="168"/>
      <c r="EF547" s="168"/>
      <c r="EG547" s="168"/>
      <c r="EH547" s="168"/>
      <c r="EI547" s="168"/>
      <c r="EJ547" s="168"/>
      <c r="EK547" s="168"/>
      <c r="EL547" s="168"/>
      <c r="EM547" s="168"/>
      <c r="EN547" s="168"/>
      <c r="EO547" s="168"/>
      <c r="EP547" s="168"/>
      <c r="EQ547" s="168"/>
      <c r="ER547" s="168"/>
      <c r="ES547" s="168"/>
      <c r="ET547" s="168"/>
      <c r="EU547" s="168"/>
      <c r="EV547" s="168"/>
      <c r="EW547" s="168"/>
      <c r="EX547" s="168"/>
      <c r="EY547" s="168"/>
      <c r="EZ547" s="168"/>
      <c r="FA547" s="168"/>
      <c r="FB547" s="168"/>
      <c r="FC547" s="168"/>
      <c r="FD547" s="168"/>
      <c r="FE547" s="168"/>
      <c r="FF547" s="168"/>
      <c r="FG547" s="168"/>
      <c r="FH547" s="168"/>
      <c r="FI547" s="168"/>
      <c r="FJ547" s="168"/>
      <c r="FK547" s="168"/>
      <c r="FL547" s="168"/>
      <c r="FM547" s="168"/>
      <c r="FN547" s="168"/>
      <c r="FO547" s="168"/>
      <c r="FP547" s="168"/>
      <c r="FQ547" s="168"/>
      <c r="FR547" s="168"/>
      <c r="FS547" s="168"/>
      <c r="FT547" s="168"/>
      <c r="FU547" s="168"/>
      <c r="FV547" s="168"/>
      <c r="FW547" s="168"/>
      <c r="FX547" s="168"/>
      <c r="FY547" s="168"/>
      <c r="FZ547" s="168"/>
      <c r="GA547" s="168"/>
      <c r="GB547" s="168"/>
      <c r="GC547" s="168"/>
      <c r="GD547" s="168"/>
      <c r="GE547" s="168"/>
      <c r="GF547" s="168"/>
      <c r="GG547" s="168"/>
      <c r="GH547" s="168"/>
      <c r="GI547" s="168"/>
      <c r="GJ547" s="168"/>
      <c r="GK547" s="168"/>
      <c r="GL547" s="168"/>
      <c r="GM547" s="168"/>
      <c r="GN547" s="168"/>
      <c r="GO547" s="168"/>
      <c r="GP547" s="168"/>
      <c r="GQ547" s="168"/>
      <c r="GR547" s="168"/>
      <c r="GS547" s="168"/>
      <c r="GT547" s="168"/>
      <c r="GU547" s="168"/>
      <c r="GV547" s="168"/>
      <c r="GW547" s="168"/>
      <c r="GX547" s="168"/>
      <c r="GY547" s="168"/>
      <c r="GZ547" s="168"/>
      <c r="HA547" s="168"/>
      <c r="HB547" s="168"/>
      <c r="HC547" s="168"/>
      <c r="HD547" s="168"/>
      <c r="HE547" s="168"/>
      <c r="HF547" s="168"/>
      <c r="HG547" s="168"/>
      <c r="HH547" s="168"/>
      <c r="HI547" s="168"/>
      <c r="HJ547" s="168"/>
      <c r="HK547" s="168"/>
      <c r="HL547" s="168"/>
      <c r="HM547" s="168"/>
      <c r="HN547" s="168"/>
      <c r="HO547" s="168"/>
      <c r="HP547" s="168"/>
      <c r="HQ547" s="168"/>
      <c r="HR547" s="168"/>
      <c r="HS547" s="168"/>
      <c r="HT547" s="168"/>
      <c r="HU547" s="168"/>
      <c r="HV547" s="168"/>
      <c r="HW547" s="168"/>
      <c r="HX547" s="168"/>
      <c r="HY547" s="168"/>
      <c r="HZ547" s="168"/>
      <c r="IA547" s="168"/>
      <c r="IB547" s="168"/>
      <c r="IC547" s="168"/>
      <c r="ID547" s="168"/>
      <c r="IE547" s="168"/>
      <c r="IF547" s="168"/>
      <c r="IG547" s="168"/>
      <c r="IH547" s="168"/>
      <c r="II547" s="168"/>
      <c r="IJ547" s="168"/>
      <c r="IK547" s="168"/>
      <c r="IL547" s="168"/>
      <c r="IM547" s="168"/>
      <c r="IN547" s="168"/>
      <c r="IO547" s="168"/>
      <c r="IP547" s="168"/>
      <c r="IQ547" s="168"/>
      <c r="IR547" s="168"/>
    </row>
    <row r="548" spans="1:252" s="169" customFormat="1" x14ac:dyDescent="0.25">
      <c r="A548" s="20"/>
      <c r="B548" s="7"/>
      <c r="C548" s="22"/>
      <c r="D548" s="23"/>
      <c r="E548" s="22"/>
      <c r="F548" s="22"/>
      <c r="G548" s="25"/>
      <c r="H548" s="168"/>
      <c r="I548" s="168"/>
      <c r="J548" s="168"/>
      <c r="K548" s="168"/>
      <c r="L548" s="168"/>
      <c r="M548" s="168"/>
      <c r="N548" s="168"/>
      <c r="O548" s="168"/>
      <c r="P548" s="168"/>
      <c r="Q548" s="168"/>
      <c r="R548" s="168"/>
      <c r="S548" s="168"/>
      <c r="T548" s="168"/>
      <c r="U548" s="168"/>
      <c r="V548" s="168"/>
      <c r="W548" s="168"/>
      <c r="X548" s="168"/>
      <c r="Y548" s="168"/>
      <c r="Z548" s="168"/>
      <c r="AA548" s="168"/>
      <c r="AB548" s="168"/>
      <c r="AC548" s="168"/>
      <c r="AD548" s="168"/>
      <c r="AE548" s="168"/>
      <c r="AF548" s="168"/>
      <c r="AG548" s="168"/>
      <c r="AH548" s="168"/>
      <c r="AI548" s="168"/>
      <c r="AJ548" s="168"/>
      <c r="AK548" s="168"/>
      <c r="AL548" s="168"/>
      <c r="AM548" s="168"/>
      <c r="AN548" s="168"/>
      <c r="AO548" s="168"/>
      <c r="AP548" s="168"/>
      <c r="AQ548" s="168"/>
      <c r="AR548" s="168"/>
      <c r="AS548" s="168"/>
      <c r="AT548" s="168"/>
      <c r="AU548" s="168"/>
      <c r="AV548" s="168"/>
      <c r="AW548" s="168"/>
      <c r="AX548" s="168"/>
      <c r="AY548" s="168"/>
      <c r="AZ548" s="168"/>
      <c r="BA548" s="168"/>
      <c r="BB548" s="168"/>
      <c r="BC548" s="168"/>
      <c r="BD548" s="168"/>
      <c r="BE548" s="168"/>
      <c r="BF548" s="168"/>
      <c r="BG548" s="168"/>
      <c r="BH548" s="168"/>
      <c r="BI548" s="168"/>
      <c r="BJ548" s="168"/>
      <c r="BK548" s="168"/>
      <c r="BL548" s="168"/>
      <c r="BM548" s="168"/>
      <c r="BN548" s="168"/>
      <c r="BO548" s="168"/>
      <c r="BP548" s="168"/>
      <c r="BQ548" s="168"/>
      <c r="BR548" s="168"/>
      <c r="BS548" s="168"/>
      <c r="BT548" s="168"/>
      <c r="BU548" s="168"/>
      <c r="BV548" s="168"/>
      <c r="BW548" s="168"/>
      <c r="BX548" s="168"/>
      <c r="BY548" s="168"/>
      <c r="BZ548" s="168"/>
      <c r="CA548" s="168"/>
      <c r="CB548" s="168"/>
      <c r="CC548" s="168"/>
      <c r="CD548" s="168"/>
      <c r="CE548" s="168"/>
      <c r="CF548" s="168"/>
      <c r="CG548" s="168"/>
      <c r="CH548" s="168"/>
      <c r="CI548" s="168"/>
      <c r="CJ548" s="168"/>
      <c r="CK548" s="168"/>
      <c r="CL548" s="168"/>
      <c r="CM548" s="168"/>
      <c r="CN548" s="168"/>
      <c r="CO548" s="168"/>
      <c r="CP548" s="168"/>
      <c r="CQ548" s="168"/>
      <c r="CR548" s="168"/>
      <c r="CS548" s="168"/>
      <c r="CT548" s="168"/>
      <c r="CU548" s="168"/>
      <c r="CV548" s="168"/>
      <c r="CW548" s="168"/>
      <c r="CX548" s="168"/>
      <c r="CY548" s="168"/>
      <c r="CZ548" s="168"/>
      <c r="DA548" s="168"/>
      <c r="DB548" s="168"/>
      <c r="DC548" s="168"/>
      <c r="DD548" s="168"/>
      <c r="DE548" s="168"/>
      <c r="DF548" s="168"/>
      <c r="DG548" s="168"/>
      <c r="DH548" s="168"/>
      <c r="DI548" s="168"/>
      <c r="DJ548" s="168"/>
      <c r="DK548" s="168"/>
      <c r="DL548" s="168"/>
      <c r="DM548" s="168"/>
      <c r="DN548" s="168"/>
      <c r="DO548" s="168"/>
      <c r="DP548" s="168"/>
      <c r="DQ548" s="168"/>
      <c r="DR548" s="168"/>
      <c r="DS548" s="168"/>
      <c r="DT548" s="168"/>
      <c r="DU548" s="168"/>
      <c r="DV548" s="168"/>
      <c r="DW548" s="168"/>
      <c r="DX548" s="168"/>
      <c r="DY548" s="168"/>
      <c r="DZ548" s="168"/>
      <c r="EA548" s="168"/>
      <c r="EB548" s="168"/>
      <c r="EC548" s="168"/>
      <c r="ED548" s="168"/>
      <c r="EE548" s="168"/>
      <c r="EF548" s="168"/>
      <c r="EG548" s="168"/>
      <c r="EH548" s="168"/>
      <c r="EI548" s="168"/>
      <c r="EJ548" s="168"/>
      <c r="EK548" s="168"/>
      <c r="EL548" s="168"/>
      <c r="EM548" s="168"/>
      <c r="EN548" s="168"/>
      <c r="EO548" s="168"/>
      <c r="EP548" s="168"/>
      <c r="EQ548" s="168"/>
      <c r="ER548" s="168"/>
      <c r="ES548" s="168"/>
      <c r="ET548" s="168"/>
      <c r="EU548" s="168"/>
      <c r="EV548" s="168"/>
      <c r="EW548" s="168"/>
      <c r="EX548" s="168"/>
      <c r="EY548" s="168"/>
      <c r="EZ548" s="168"/>
      <c r="FA548" s="168"/>
      <c r="FB548" s="168"/>
      <c r="FC548" s="168"/>
      <c r="FD548" s="168"/>
      <c r="FE548" s="168"/>
      <c r="FF548" s="168"/>
      <c r="FG548" s="168"/>
      <c r="FH548" s="168"/>
      <c r="FI548" s="168"/>
      <c r="FJ548" s="168"/>
      <c r="FK548" s="168"/>
      <c r="FL548" s="168"/>
      <c r="FM548" s="168"/>
      <c r="FN548" s="168"/>
      <c r="FO548" s="168"/>
      <c r="FP548" s="168"/>
      <c r="FQ548" s="168"/>
      <c r="FR548" s="168"/>
      <c r="FS548" s="168"/>
      <c r="FT548" s="168"/>
      <c r="FU548" s="168"/>
      <c r="FV548" s="168"/>
      <c r="FW548" s="168"/>
      <c r="FX548" s="168"/>
      <c r="FY548" s="168"/>
      <c r="FZ548" s="168"/>
      <c r="GA548" s="168"/>
      <c r="GB548" s="168"/>
      <c r="GC548" s="168"/>
      <c r="GD548" s="168"/>
      <c r="GE548" s="168"/>
      <c r="GF548" s="168"/>
      <c r="GG548" s="168"/>
      <c r="GH548" s="168"/>
      <c r="GI548" s="168"/>
      <c r="GJ548" s="168"/>
      <c r="GK548" s="168"/>
      <c r="GL548" s="168"/>
      <c r="GM548" s="168"/>
      <c r="GN548" s="168"/>
      <c r="GO548" s="168"/>
      <c r="GP548" s="168"/>
      <c r="GQ548" s="168"/>
      <c r="GR548" s="168"/>
      <c r="GS548" s="168"/>
      <c r="GT548" s="168"/>
      <c r="GU548" s="168"/>
      <c r="GV548" s="168"/>
      <c r="GW548" s="168"/>
      <c r="GX548" s="168"/>
      <c r="GY548" s="168"/>
      <c r="GZ548" s="168"/>
      <c r="HA548" s="168"/>
      <c r="HB548" s="168"/>
      <c r="HC548" s="168"/>
      <c r="HD548" s="168"/>
      <c r="HE548" s="168"/>
      <c r="HF548" s="168"/>
      <c r="HG548" s="168"/>
      <c r="HH548" s="168"/>
      <c r="HI548" s="168"/>
      <c r="HJ548" s="168"/>
      <c r="HK548" s="168"/>
      <c r="HL548" s="168"/>
      <c r="HM548" s="168"/>
      <c r="HN548" s="168"/>
      <c r="HO548" s="168"/>
      <c r="HP548" s="168"/>
      <c r="HQ548" s="168"/>
      <c r="HR548" s="168"/>
      <c r="HS548" s="168"/>
      <c r="HT548" s="168"/>
      <c r="HU548" s="168"/>
      <c r="HV548" s="168"/>
      <c r="HW548" s="168"/>
      <c r="HX548" s="168"/>
      <c r="HY548" s="168"/>
      <c r="HZ548" s="168"/>
      <c r="IA548" s="168"/>
      <c r="IB548" s="168"/>
      <c r="IC548" s="168"/>
      <c r="ID548" s="168"/>
      <c r="IE548" s="168"/>
      <c r="IF548" s="168"/>
      <c r="IG548" s="168"/>
      <c r="IH548" s="168"/>
      <c r="II548" s="168"/>
      <c r="IJ548" s="168"/>
      <c r="IK548" s="168"/>
      <c r="IL548" s="168"/>
      <c r="IM548" s="168"/>
      <c r="IN548" s="168"/>
      <c r="IO548" s="168"/>
      <c r="IP548" s="168"/>
      <c r="IQ548" s="168"/>
      <c r="IR548" s="168"/>
    </row>
    <row r="549" spans="1:252" s="169" customFormat="1" x14ac:dyDescent="0.25">
      <c r="A549" s="20"/>
      <c r="B549" s="7"/>
      <c r="C549" s="22"/>
      <c r="D549" s="23"/>
      <c r="E549" s="22"/>
      <c r="F549" s="22"/>
      <c r="G549" s="25"/>
      <c r="H549" s="168"/>
      <c r="I549" s="168"/>
      <c r="J549" s="168"/>
      <c r="K549" s="168"/>
      <c r="L549" s="168"/>
      <c r="M549" s="168"/>
      <c r="N549" s="168"/>
      <c r="O549" s="168"/>
      <c r="P549" s="168"/>
      <c r="Q549" s="168"/>
      <c r="R549" s="168"/>
      <c r="S549" s="168"/>
      <c r="T549" s="168"/>
      <c r="U549" s="168"/>
      <c r="V549" s="168"/>
      <c r="W549" s="168"/>
      <c r="X549" s="168"/>
      <c r="Y549" s="168"/>
      <c r="Z549" s="168"/>
      <c r="AA549" s="168"/>
      <c r="AB549" s="168"/>
      <c r="AC549" s="168"/>
      <c r="AD549" s="168"/>
      <c r="AE549" s="168"/>
      <c r="AF549" s="168"/>
      <c r="AG549" s="168"/>
      <c r="AH549" s="168"/>
      <c r="AI549" s="168"/>
      <c r="AJ549" s="168"/>
      <c r="AK549" s="168"/>
      <c r="AL549" s="168"/>
      <c r="AM549" s="168"/>
      <c r="AN549" s="168"/>
      <c r="AO549" s="168"/>
      <c r="AP549" s="168"/>
      <c r="AQ549" s="168"/>
      <c r="AR549" s="168"/>
      <c r="AS549" s="168"/>
      <c r="AT549" s="168"/>
      <c r="AU549" s="168"/>
      <c r="AV549" s="168"/>
      <c r="AW549" s="168"/>
      <c r="AX549" s="168"/>
      <c r="AY549" s="168"/>
      <c r="AZ549" s="168"/>
      <c r="BA549" s="168"/>
      <c r="BB549" s="168"/>
      <c r="BC549" s="168"/>
      <c r="BD549" s="168"/>
      <c r="BE549" s="168"/>
      <c r="BF549" s="168"/>
      <c r="BG549" s="168"/>
      <c r="BH549" s="168"/>
      <c r="BI549" s="168"/>
      <c r="BJ549" s="168"/>
      <c r="BK549" s="168"/>
      <c r="BL549" s="168"/>
      <c r="BM549" s="168"/>
      <c r="BN549" s="168"/>
      <c r="BO549" s="168"/>
      <c r="BP549" s="168"/>
      <c r="BQ549" s="168"/>
      <c r="BR549" s="168"/>
      <c r="BS549" s="168"/>
      <c r="BT549" s="168"/>
      <c r="BU549" s="168"/>
      <c r="BV549" s="168"/>
      <c r="BW549" s="168"/>
      <c r="BX549" s="168"/>
      <c r="BY549" s="168"/>
      <c r="BZ549" s="168"/>
      <c r="CA549" s="168"/>
      <c r="CB549" s="168"/>
      <c r="CC549" s="168"/>
      <c r="CD549" s="168"/>
      <c r="CE549" s="168"/>
      <c r="CF549" s="168"/>
      <c r="CG549" s="168"/>
      <c r="CH549" s="168"/>
      <c r="CI549" s="168"/>
      <c r="CJ549" s="168"/>
      <c r="CK549" s="168"/>
      <c r="CL549" s="168"/>
      <c r="CM549" s="168"/>
      <c r="CN549" s="168"/>
      <c r="CO549" s="168"/>
      <c r="CP549" s="168"/>
      <c r="CQ549" s="168"/>
      <c r="CR549" s="168"/>
      <c r="CS549" s="168"/>
      <c r="CT549" s="168"/>
      <c r="CU549" s="168"/>
      <c r="CV549" s="168"/>
      <c r="CW549" s="168"/>
      <c r="CX549" s="168"/>
      <c r="CY549" s="168"/>
      <c r="CZ549" s="168"/>
      <c r="DA549" s="168"/>
      <c r="DB549" s="168"/>
      <c r="DC549" s="168"/>
      <c r="DD549" s="168"/>
      <c r="DE549" s="168"/>
      <c r="DF549" s="168"/>
      <c r="DG549" s="168"/>
      <c r="DH549" s="168"/>
      <c r="DI549" s="168"/>
      <c r="DJ549" s="168"/>
      <c r="DK549" s="168"/>
      <c r="DL549" s="168"/>
      <c r="DM549" s="168"/>
      <c r="DN549" s="168"/>
      <c r="DO549" s="168"/>
      <c r="DP549" s="168"/>
      <c r="DQ549" s="168"/>
      <c r="DR549" s="168"/>
      <c r="DS549" s="168"/>
      <c r="DT549" s="168"/>
      <c r="DU549" s="168"/>
      <c r="DV549" s="168"/>
      <c r="DW549" s="168"/>
      <c r="DX549" s="168"/>
      <c r="DY549" s="168"/>
      <c r="DZ549" s="168"/>
      <c r="EA549" s="168"/>
      <c r="EB549" s="168"/>
      <c r="EC549" s="168"/>
      <c r="ED549" s="168"/>
      <c r="EE549" s="168"/>
      <c r="EF549" s="168"/>
      <c r="EG549" s="168"/>
      <c r="EH549" s="168"/>
      <c r="EI549" s="168"/>
      <c r="EJ549" s="168"/>
      <c r="EK549" s="168"/>
      <c r="EL549" s="168"/>
      <c r="EM549" s="168"/>
      <c r="EN549" s="168"/>
      <c r="EO549" s="168"/>
      <c r="EP549" s="168"/>
      <c r="EQ549" s="168"/>
      <c r="ER549" s="168"/>
      <c r="ES549" s="168"/>
      <c r="ET549" s="168"/>
      <c r="EU549" s="168"/>
      <c r="EV549" s="168"/>
      <c r="EW549" s="168"/>
      <c r="EX549" s="168"/>
      <c r="EY549" s="168"/>
      <c r="EZ549" s="168"/>
      <c r="FA549" s="168"/>
      <c r="FB549" s="168"/>
      <c r="FC549" s="168"/>
      <c r="FD549" s="168"/>
      <c r="FE549" s="168"/>
      <c r="FF549" s="168"/>
      <c r="FG549" s="168"/>
      <c r="FH549" s="168"/>
      <c r="FI549" s="168"/>
      <c r="FJ549" s="168"/>
      <c r="FK549" s="168"/>
      <c r="FL549" s="168"/>
      <c r="FM549" s="168"/>
      <c r="FN549" s="168"/>
      <c r="FO549" s="168"/>
      <c r="FP549" s="168"/>
      <c r="FQ549" s="168"/>
      <c r="FR549" s="168"/>
      <c r="FS549" s="168"/>
      <c r="FT549" s="168"/>
      <c r="FU549" s="168"/>
      <c r="FV549" s="168"/>
      <c r="FW549" s="168"/>
      <c r="FX549" s="168"/>
      <c r="FY549" s="168"/>
      <c r="FZ549" s="168"/>
      <c r="GA549" s="168"/>
      <c r="GB549" s="168"/>
      <c r="GC549" s="168"/>
      <c r="GD549" s="168"/>
      <c r="GE549" s="168"/>
      <c r="GF549" s="168"/>
      <c r="GG549" s="168"/>
      <c r="GH549" s="168"/>
      <c r="GI549" s="168"/>
      <c r="GJ549" s="168"/>
      <c r="GK549" s="168"/>
      <c r="GL549" s="168"/>
      <c r="GM549" s="168"/>
      <c r="GN549" s="168"/>
      <c r="GO549" s="168"/>
      <c r="GP549" s="168"/>
      <c r="GQ549" s="168"/>
      <c r="GR549" s="168"/>
      <c r="GS549" s="168"/>
      <c r="GT549" s="168"/>
      <c r="GU549" s="168"/>
      <c r="GV549" s="168"/>
      <c r="GW549" s="168"/>
      <c r="GX549" s="168"/>
      <c r="GY549" s="168"/>
      <c r="GZ549" s="168"/>
      <c r="HA549" s="168"/>
      <c r="HB549" s="168"/>
      <c r="HC549" s="168"/>
      <c r="HD549" s="168"/>
      <c r="HE549" s="168"/>
      <c r="HF549" s="168"/>
      <c r="HG549" s="168"/>
      <c r="HH549" s="168"/>
      <c r="HI549" s="168"/>
      <c r="HJ549" s="168"/>
      <c r="HK549" s="168"/>
      <c r="HL549" s="168"/>
      <c r="HM549" s="168"/>
      <c r="HN549" s="168"/>
      <c r="HO549" s="168"/>
      <c r="HP549" s="168"/>
      <c r="HQ549" s="168"/>
      <c r="HR549" s="168"/>
      <c r="HS549" s="168"/>
      <c r="HT549" s="168"/>
      <c r="HU549" s="168"/>
      <c r="HV549" s="168"/>
      <c r="HW549" s="168"/>
      <c r="HX549" s="168"/>
      <c r="HY549" s="168"/>
      <c r="HZ549" s="168"/>
      <c r="IA549" s="168"/>
      <c r="IB549" s="168"/>
      <c r="IC549" s="168"/>
      <c r="ID549" s="168"/>
      <c r="IE549" s="168"/>
      <c r="IF549" s="168"/>
      <c r="IG549" s="168"/>
      <c r="IH549" s="168"/>
      <c r="II549" s="168"/>
      <c r="IJ549" s="168"/>
      <c r="IK549" s="168"/>
      <c r="IL549" s="168"/>
      <c r="IM549" s="168"/>
      <c r="IN549" s="168"/>
      <c r="IO549" s="168"/>
      <c r="IP549" s="168"/>
      <c r="IQ549" s="168"/>
      <c r="IR549" s="168"/>
    </row>
    <row r="550" spans="1:252" s="169" customFormat="1" x14ac:dyDescent="0.25">
      <c r="A550" s="20"/>
      <c r="B550" s="7"/>
      <c r="C550" s="22"/>
      <c r="D550" s="23"/>
      <c r="E550" s="22"/>
      <c r="F550" s="22"/>
      <c r="G550" s="25"/>
      <c r="H550" s="168"/>
      <c r="I550" s="168"/>
      <c r="J550" s="168"/>
      <c r="K550" s="168"/>
      <c r="L550" s="168"/>
      <c r="M550" s="168"/>
      <c r="N550" s="168"/>
      <c r="O550" s="168"/>
      <c r="P550" s="168"/>
      <c r="Q550" s="168"/>
      <c r="R550" s="168"/>
      <c r="S550" s="168"/>
      <c r="T550" s="168"/>
      <c r="U550" s="168"/>
      <c r="V550" s="168"/>
      <c r="W550" s="168"/>
      <c r="X550" s="168"/>
      <c r="Y550" s="168"/>
      <c r="Z550" s="168"/>
      <c r="AA550" s="168"/>
      <c r="AB550" s="168"/>
      <c r="AC550" s="168"/>
      <c r="AD550" s="168"/>
      <c r="AE550" s="168"/>
      <c r="AF550" s="168"/>
      <c r="AG550" s="168"/>
      <c r="AH550" s="168"/>
      <c r="AI550" s="168"/>
      <c r="AJ550" s="168"/>
      <c r="AK550" s="168"/>
      <c r="AL550" s="168"/>
      <c r="AM550" s="168"/>
      <c r="AN550" s="168"/>
      <c r="AO550" s="168"/>
      <c r="AP550" s="168"/>
      <c r="AQ550" s="168"/>
      <c r="AR550" s="168"/>
      <c r="AS550" s="168"/>
      <c r="AT550" s="168"/>
      <c r="AU550" s="168"/>
      <c r="AV550" s="168"/>
      <c r="AW550" s="168"/>
      <c r="AX550" s="168"/>
      <c r="AY550" s="168"/>
      <c r="AZ550" s="168"/>
      <c r="BA550" s="168"/>
      <c r="BB550" s="168"/>
      <c r="BC550" s="168"/>
      <c r="BD550" s="168"/>
      <c r="BE550" s="168"/>
      <c r="BF550" s="168"/>
      <c r="BG550" s="168"/>
      <c r="BH550" s="168"/>
      <c r="BI550" s="168"/>
      <c r="BJ550" s="168"/>
      <c r="BK550" s="168"/>
      <c r="BL550" s="168"/>
      <c r="BM550" s="168"/>
      <c r="BN550" s="168"/>
      <c r="BO550" s="168"/>
      <c r="BP550" s="168"/>
      <c r="BQ550" s="168"/>
      <c r="BR550" s="168"/>
      <c r="BS550" s="168"/>
      <c r="BT550" s="168"/>
      <c r="BU550" s="168"/>
      <c r="BV550" s="168"/>
      <c r="BW550" s="168"/>
      <c r="BX550" s="168"/>
      <c r="BY550" s="168"/>
      <c r="BZ550" s="168"/>
      <c r="CA550" s="168"/>
      <c r="CB550" s="168"/>
      <c r="CC550" s="168"/>
      <c r="CD550" s="168"/>
      <c r="CE550" s="168"/>
      <c r="CF550" s="168"/>
      <c r="CG550" s="168"/>
      <c r="CH550" s="168"/>
      <c r="CI550" s="168"/>
      <c r="CJ550" s="168"/>
      <c r="CK550" s="168"/>
      <c r="CL550" s="168"/>
      <c r="CM550" s="168"/>
      <c r="CN550" s="168"/>
      <c r="CO550" s="168"/>
      <c r="CP550" s="168"/>
      <c r="CQ550" s="168"/>
      <c r="CR550" s="168"/>
      <c r="CS550" s="168"/>
      <c r="CT550" s="168"/>
      <c r="CU550" s="168"/>
      <c r="CV550" s="168"/>
      <c r="CW550" s="168"/>
      <c r="CX550" s="168"/>
      <c r="CY550" s="168"/>
      <c r="CZ550" s="168"/>
      <c r="DA550" s="168"/>
      <c r="DB550" s="168"/>
      <c r="DC550" s="168"/>
      <c r="DD550" s="168"/>
      <c r="DE550" s="168"/>
      <c r="DF550" s="168"/>
      <c r="DG550" s="168"/>
      <c r="DH550" s="168"/>
      <c r="DI550" s="168"/>
      <c r="DJ550" s="168"/>
      <c r="DK550" s="168"/>
      <c r="DL550" s="168"/>
      <c r="DM550" s="168"/>
      <c r="DN550" s="168"/>
      <c r="DO550" s="168"/>
      <c r="DP550" s="168"/>
      <c r="DQ550" s="168"/>
      <c r="DR550" s="168"/>
      <c r="DS550" s="168"/>
      <c r="DT550" s="168"/>
      <c r="DU550" s="168"/>
      <c r="DV550" s="168"/>
      <c r="DW550" s="168"/>
      <c r="DX550" s="168"/>
      <c r="DY550" s="168"/>
      <c r="DZ550" s="168"/>
      <c r="EA550" s="168"/>
      <c r="EB550" s="168"/>
      <c r="EC550" s="168"/>
      <c r="ED550" s="168"/>
      <c r="EE550" s="168"/>
      <c r="EF550" s="168"/>
      <c r="EG550" s="168"/>
      <c r="EH550" s="168"/>
      <c r="EI550" s="168"/>
      <c r="EJ550" s="168"/>
      <c r="EK550" s="168"/>
      <c r="EL550" s="168"/>
      <c r="EM550" s="168"/>
      <c r="EN550" s="168"/>
      <c r="EO550" s="168"/>
      <c r="EP550" s="168"/>
      <c r="EQ550" s="168"/>
      <c r="ER550" s="168"/>
      <c r="ES550" s="168"/>
      <c r="ET550" s="168"/>
      <c r="EU550" s="168"/>
      <c r="EV550" s="168"/>
      <c r="EW550" s="168"/>
      <c r="EX550" s="168"/>
      <c r="EY550" s="168"/>
      <c r="EZ550" s="168"/>
      <c r="FA550" s="168"/>
      <c r="FB550" s="168"/>
      <c r="FC550" s="168"/>
      <c r="FD550" s="168"/>
      <c r="FE550" s="168"/>
      <c r="FF550" s="168"/>
      <c r="FG550" s="168"/>
      <c r="FH550" s="168"/>
      <c r="FI550" s="168"/>
      <c r="FJ550" s="168"/>
      <c r="FK550" s="168"/>
      <c r="FL550" s="168"/>
      <c r="FM550" s="168"/>
      <c r="FN550" s="168"/>
      <c r="FO550" s="168"/>
      <c r="FP550" s="168"/>
      <c r="FQ550" s="168"/>
      <c r="FR550" s="168"/>
      <c r="FS550" s="168"/>
      <c r="FT550" s="168"/>
      <c r="FU550" s="168"/>
      <c r="FV550" s="168"/>
      <c r="FW550" s="168"/>
      <c r="FX550" s="168"/>
      <c r="FY550" s="168"/>
      <c r="FZ550" s="168"/>
      <c r="GA550" s="168"/>
      <c r="GB550" s="168"/>
      <c r="GC550" s="168"/>
      <c r="GD550" s="168"/>
      <c r="GE550" s="168"/>
      <c r="GF550" s="168"/>
      <c r="GG550" s="168"/>
      <c r="GH550" s="168"/>
      <c r="GI550" s="168"/>
      <c r="GJ550" s="168"/>
      <c r="GK550" s="168"/>
      <c r="GL550" s="168"/>
      <c r="GM550" s="168"/>
      <c r="GN550" s="168"/>
      <c r="GO550" s="168"/>
      <c r="GP550" s="168"/>
      <c r="GQ550" s="168"/>
      <c r="GR550" s="168"/>
      <c r="GS550" s="168"/>
      <c r="GT550" s="168"/>
      <c r="GU550" s="168"/>
      <c r="GV550" s="168"/>
      <c r="GW550" s="168"/>
      <c r="GX550" s="168"/>
      <c r="GY550" s="168"/>
      <c r="GZ550" s="168"/>
      <c r="HA550" s="168"/>
      <c r="HB550" s="168"/>
      <c r="HC550" s="168"/>
      <c r="HD550" s="168"/>
      <c r="HE550" s="168"/>
      <c r="HF550" s="168"/>
      <c r="HG550" s="168"/>
      <c r="HH550" s="168"/>
      <c r="HI550" s="168"/>
      <c r="HJ550" s="168"/>
      <c r="HK550" s="168"/>
      <c r="HL550" s="168"/>
      <c r="HM550" s="168"/>
      <c r="HN550" s="168"/>
      <c r="HO550" s="168"/>
      <c r="HP550" s="168"/>
      <c r="HQ550" s="168"/>
      <c r="HR550" s="168"/>
      <c r="HS550" s="168"/>
      <c r="HT550" s="168"/>
      <c r="HU550" s="168"/>
      <c r="HV550" s="168"/>
      <c r="HW550" s="168"/>
      <c r="HX550" s="168"/>
      <c r="HY550" s="168"/>
      <c r="HZ550" s="168"/>
      <c r="IA550" s="168"/>
      <c r="IB550" s="168"/>
      <c r="IC550" s="168"/>
      <c r="ID550" s="168"/>
      <c r="IE550" s="168"/>
      <c r="IF550" s="168"/>
      <c r="IG550" s="168"/>
      <c r="IH550" s="168"/>
      <c r="II550" s="168"/>
      <c r="IJ550" s="168"/>
      <c r="IK550" s="168"/>
      <c r="IL550" s="168"/>
      <c r="IM550" s="168"/>
      <c r="IN550" s="168"/>
      <c r="IO550" s="168"/>
      <c r="IP550" s="168"/>
      <c r="IQ550" s="168"/>
      <c r="IR550" s="168"/>
    </row>
    <row r="551" spans="1:252" s="169" customFormat="1" x14ac:dyDescent="0.25">
      <c r="A551" s="20"/>
      <c r="B551" s="7"/>
      <c r="C551" s="22"/>
      <c r="D551" s="23"/>
      <c r="E551" s="22"/>
      <c r="F551" s="22"/>
      <c r="G551" s="25"/>
      <c r="H551" s="168"/>
      <c r="I551" s="168"/>
      <c r="J551" s="168"/>
      <c r="K551" s="168"/>
      <c r="L551" s="168"/>
      <c r="M551" s="168"/>
      <c r="N551" s="168"/>
      <c r="O551" s="168"/>
      <c r="P551" s="168"/>
      <c r="Q551" s="168"/>
      <c r="R551" s="168"/>
      <c r="S551" s="168"/>
      <c r="T551" s="168"/>
      <c r="U551" s="168"/>
      <c r="V551" s="168"/>
      <c r="W551" s="168"/>
      <c r="X551" s="168"/>
      <c r="Y551" s="168"/>
      <c r="Z551" s="168"/>
      <c r="AA551" s="168"/>
      <c r="AB551" s="168"/>
      <c r="AC551" s="168"/>
      <c r="AD551" s="168"/>
      <c r="AE551" s="168"/>
      <c r="AF551" s="168"/>
      <c r="AG551" s="168"/>
      <c r="AH551" s="168"/>
      <c r="AI551" s="168"/>
      <c r="AJ551" s="168"/>
      <c r="AK551" s="168"/>
      <c r="AL551" s="168"/>
      <c r="AM551" s="168"/>
      <c r="AN551" s="168"/>
      <c r="AO551" s="168"/>
      <c r="AP551" s="168"/>
      <c r="AQ551" s="168"/>
      <c r="AR551" s="168"/>
      <c r="AS551" s="168"/>
      <c r="AT551" s="168"/>
      <c r="AU551" s="168"/>
      <c r="AV551" s="168"/>
      <c r="AW551" s="168"/>
      <c r="AX551" s="168"/>
      <c r="AY551" s="168"/>
      <c r="AZ551" s="168"/>
      <c r="BA551" s="168"/>
      <c r="BB551" s="168"/>
      <c r="BC551" s="168"/>
      <c r="BD551" s="168"/>
      <c r="BE551" s="168"/>
      <c r="BF551" s="168"/>
      <c r="BG551" s="168"/>
      <c r="BH551" s="168"/>
      <c r="BI551" s="168"/>
      <c r="BJ551" s="168"/>
      <c r="BK551" s="168"/>
      <c r="BL551" s="168"/>
      <c r="BM551" s="168"/>
      <c r="BN551" s="168"/>
      <c r="BO551" s="168"/>
      <c r="BP551" s="168"/>
      <c r="BQ551" s="168"/>
      <c r="BR551" s="168"/>
      <c r="BS551" s="168"/>
      <c r="BT551" s="168"/>
      <c r="BU551" s="168"/>
      <c r="BV551" s="168"/>
      <c r="BW551" s="168"/>
      <c r="BX551" s="168"/>
      <c r="BY551" s="168"/>
      <c r="BZ551" s="168"/>
      <c r="CA551" s="168"/>
      <c r="CB551" s="168"/>
      <c r="CC551" s="168"/>
      <c r="CD551" s="168"/>
      <c r="CE551" s="168"/>
      <c r="CF551" s="168"/>
      <c r="CG551" s="168"/>
      <c r="CH551" s="168"/>
      <c r="CI551" s="168"/>
      <c r="CJ551" s="168"/>
      <c r="CK551" s="168"/>
      <c r="CL551" s="168"/>
      <c r="CM551" s="168"/>
      <c r="CN551" s="168"/>
      <c r="CO551" s="168"/>
      <c r="CP551" s="168"/>
      <c r="CQ551" s="168"/>
      <c r="CR551" s="168"/>
      <c r="CS551" s="168"/>
      <c r="CT551" s="168"/>
      <c r="CU551" s="168"/>
      <c r="CV551" s="168"/>
      <c r="CW551" s="168"/>
      <c r="CX551" s="168"/>
      <c r="CY551" s="168"/>
      <c r="CZ551" s="168"/>
      <c r="DA551" s="168"/>
      <c r="DB551" s="168"/>
      <c r="DC551" s="168"/>
      <c r="DD551" s="168"/>
      <c r="DE551" s="168"/>
      <c r="DF551" s="168"/>
      <c r="DG551" s="168"/>
      <c r="DH551" s="168"/>
      <c r="DI551" s="168"/>
      <c r="DJ551" s="168"/>
      <c r="DK551" s="168"/>
      <c r="DL551" s="168"/>
      <c r="DM551" s="168"/>
      <c r="DN551" s="168"/>
      <c r="DO551" s="168"/>
      <c r="DP551" s="168"/>
      <c r="DQ551" s="168"/>
      <c r="DR551" s="168"/>
      <c r="DS551" s="168"/>
      <c r="DT551" s="168"/>
      <c r="DU551" s="168"/>
      <c r="DV551" s="168"/>
      <c r="DW551" s="168"/>
      <c r="DX551" s="168"/>
      <c r="DY551" s="168"/>
      <c r="DZ551" s="168"/>
      <c r="EA551" s="168"/>
      <c r="EB551" s="168"/>
      <c r="EC551" s="168"/>
      <c r="ED551" s="168"/>
      <c r="EE551" s="168"/>
      <c r="EF551" s="168"/>
      <c r="EG551" s="168"/>
      <c r="EH551" s="168"/>
      <c r="EI551" s="168"/>
      <c r="EJ551" s="168"/>
      <c r="EK551" s="168"/>
      <c r="EL551" s="168"/>
      <c r="EM551" s="168"/>
      <c r="EN551" s="168"/>
      <c r="EO551" s="168"/>
      <c r="EP551" s="168"/>
      <c r="EQ551" s="168"/>
      <c r="ER551" s="168"/>
      <c r="ES551" s="168"/>
      <c r="ET551" s="168"/>
      <c r="EU551" s="168"/>
      <c r="EV551" s="168"/>
      <c r="EW551" s="168"/>
      <c r="EX551" s="168"/>
      <c r="EY551" s="168"/>
      <c r="EZ551" s="168"/>
      <c r="FA551" s="168"/>
      <c r="FB551" s="168"/>
      <c r="FC551" s="168"/>
      <c r="FD551" s="168"/>
      <c r="FE551" s="168"/>
      <c r="FF551" s="168"/>
      <c r="FG551" s="168"/>
      <c r="FH551" s="168"/>
      <c r="FI551" s="168"/>
      <c r="FJ551" s="168"/>
      <c r="FK551" s="168"/>
      <c r="FL551" s="168"/>
      <c r="FM551" s="168"/>
      <c r="FN551" s="168"/>
      <c r="FO551" s="168"/>
      <c r="FP551" s="168"/>
      <c r="FQ551" s="168"/>
      <c r="FR551" s="168"/>
      <c r="FS551" s="168"/>
      <c r="FT551" s="168"/>
      <c r="FU551" s="168"/>
      <c r="FV551" s="168"/>
      <c r="FW551" s="168"/>
      <c r="FX551" s="168"/>
      <c r="FY551" s="168"/>
      <c r="FZ551" s="168"/>
      <c r="GA551" s="168"/>
      <c r="GB551" s="168"/>
      <c r="GC551" s="168"/>
      <c r="GD551" s="168"/>
      <c r="GE551" s="168"/>
      <c r="GF551" s="168"/>
      <c r="GG551" s="168"/>
      <c r="GH551" s="168"/>
      <c r="GI551" s="168"/>
      <c r="GJ551" s="168"/>
      <c r="GK551" s="168"/>
      <c r="GL551" s="168"/>
      <c r="GM551" s="168"/>
      <c r="GN551" s="168"/>
      <c r="GO551" s="168"/>
      <c r="GP551" s="168"/>
      <c r="GQ551" s="168"/>
      <c r="GR551" s="168"/>
      <c r="GS551" s="168"/>
      <c r="GT551" s="168"/>
      <c r="GU551" s="168"/>
      <c r="GV551" s="168"/>
      <c r="GW551" s="168"/>
      <c r="GX551" s="168"/>
      <c r="GY551" s="168"/>
      <c r="GZ551" s="168"/>
      <c r="HA551" s="168"/>
      <c r="HB551" s="168"/>
      <c r="HC551" s="168"/>
      <c r="HD551" s="168"/>
      <c r="HE551" s="168"/>
      <c r="HF551" s="168"/>
      <c r="HG551" s="168"/>
      <c r="HH551" s="168"/>
      <c r="HI551" s="168"/>
      <c r="HJ551" s="168"/>
      <c r="HK551" s="168"/>
      <c r="HL551" s="168"/>
      <c r="HM551" s="168"/>
      <c r="HN551" s="168"/>
      <c r="HO551" s="168"/>
      <c r="HP551" s="168"/>
      <c r="HQ551" s="168"/>
      <c r="HR551" s="168"/>
      <c r="HS551" s="168"/>
      <c r="HT551" s="168"/>
      <c r="HU551" s="168"/>
      <c r="HV551" s="168"/>
      <c r="HW551" s="168"/>
      <c r="HX551" s="168"/>
      <c r="HY551" s="168"/>
      <c r="HZ551" s="168"/>
      <c r="IA551" s="168"/>
      <c r="IB551" s="168"/>
      <c r="IC551" s="168"/>
      <c r="ID551" s="168"/>
      <c r="IE551" s="168"/>
      <c r="IF551" s="168"/>
      <c r="IG551" s="168"/>
      <c r="IH551" s="168"/>
      <c r="II551" s="168"/>
      <c r="IJ551" s="168"/>
      <c r="IK551" s="168"/>
      <c r="IL551" s="168"/>
      <c r="IM551" s="168"/>
      <c r="IN551" s="168"/>
      <c r="IO551" s="168"/>
      <c r="IP551" s="168"/>
      <c r="IQ551" s="168"/>
      <c r="IR551" s="168"/>
    </row>
    <row r="552" spans="1:252" s="169" customFormat="1" x14ac:dyDescent="0.25">
      <c r="A552" s="20"/>
      <c r="B552" s="198" t="s">
        <v>435</v>
      </c>
      <c r="C552" s="198"/>
      <c r="D552" s="198"/>
      <c r="E552" s="198"/>
      <c r="F552" s="35" t="s">
        <v>28</v>
      </c>
      <c r="G552" s="28">
        <f>G543</f>
        <v>0</v>
      </c>
      <c r="H552" s="168"/>
      <c r="I552" s="168"/>
      <c r="J552" s="168"/>
      <c r="K552" s="168"/>
      <c r="L552" s="168"/>
      <c r="M552" s="168"/>
      <c r="N552" s="168"/>
      <c r="O552" s="168"/>
      <c r="P552" s="168"/>
      <c r="Q552" s="168"/>
      <c r="R552" s="168"/>
      <c r="S552" s="168"/>
      <c r="T552" s="168"/>
      <c r="U552" s="168"/>
      <c r="V552" s="168"/>
      <c r="W552" s="168"/>
      <c r="X552" s="168"/>
      <c r="Y552" s="168"/>
      <c r="Z552" s="168"/>
      <c r="AA552" s="168"/>
      <c r="AB552" s="168"/>
      <c r="AC552" s="168"/>
      <c r="AD552" s="168"/>
      <c r="AE552" s="168"/>
      <c r="AF552" s="168"/>
      <c r="AG552" s="168"/>
      <c r="AH552" s="168"/>
      <c r="AI552" s="168"/>
      <c r="AJ552" s="168"/>
      <c r="AK552" s="168"/>
      <c r="AL552" s="168"/>
      <c r="AM552" s="168"/>
      <c r="AN552" s="168"/>
      <c r="AO552" s="168"/>
      <c r="AP552" s="168"/>
      <c r="AQ552" s="168"/>
      <c r="AR552" s="168"/>
      <c r="AS552" s="168"/>
      <c r="AT552" s="168"/>
      <c r="AU552" s="168"/>
      <c r="AV552" s="168"/>
      <c r="AW552" s="168"/>
      <c r="AX552" s="168"/>
      <c r="AY552" s="168"/>
      <c r="AZ552" s="168"/>
      <c r="BA552" s="168"/>
      <c r="BB552" s="168"/>
      <c r="BC552" s="168"/>
      <c r="BD552" s="168"/>
      <c r="BE552" s="168"/>
      <c r="BF552" s="168"/>
      <c r="BG552" s="168"/>
      <c r="BH552" s="168"/>
      <c r="BI552" s="168"/>
      <c r="BJ552" s="168"/>
      <c r="BK552" s="168"/>
      <c r="BL552" s="168"/>
      <c r="BM552" s="168"/>
      <c r="BN552" s="168"/>
      <c r="BO552" s="168"/>
      <c r="BP552" s="168"/>
      <c r="BQ552" s="168"/>
      <c r="BR552" s="168"/>
      <c r="BS552" s="168"/>
      <c r="BT552" s="168"/>
      <c r="BU552" s="168"/>
      <c r="BV552" s="168"/>
      <c r="BW552" s="168"/>
      <c r="BX552" s="168"/>
      <c r="BY552" s="168"/>
      <c r="BZ552" s="168"/>
      <c r="CA552" s="168"/>
      <c r="CB552" s="168"/>
      <c r="CC552" s="168"/>
      <c r="CD552" s="168"/>
      <c r="CE552" s="168"/>
      <c r="CF552" s="168"/>
      <c r="CG552" s="168"/>
      <c r="CH552" s="168"/>
      <c r="CI552" s="168"/>
      <c r="CJ552" s="168"/>
      <c r="CK552" s="168"/>
      <c r="CL552" s="168"/>
      <c r="CM552" s="168"/>
      <c r="CN552" s="168"/>
      <c r="CO552" s="168"/>
      <c r="CP552" s="168"/>
      <c r="CQ552" s="168"/>
      <c r="CR552" s="168"/>
      <c r="CS552" s="168"/>
      <c r="CT552" s="168"/>
      <c r="CU552" s="168"/>
      <c r="CV552" s="168"/>
      <c r="CW552" s="168"/>
      <c r="CX552" s="168"/>
      <c r="CY552" s="168"/>
      <c r="CZ552" s="168"/>
      <c r="DA552" s="168"/>
      <c r="DB552" s="168"/>
      <c r="DC552" s="168"/>
      <c r="DD552" s="168"/>
      <c r="DE552" s="168"/>
      <c r="DF552" s="168"/>
      <c r="DG552" s="168"/>
      <c r="DH552" s="168"/>
      <c r="DI552" s="168"/>
      <c r="DJ552" s="168"/>
      <c r="DK552" s="168"/>
      <c r="DL552" s="168"/>
      <c r="DM552" s="168"/>
      <c r="DN552" s="168"/>
      <c r="DO552" s="168"/>
      <c r="DP552" s="168"/>
      <c r="DQ552" s="168"/>
      <c r="DR552" s="168"/>
      <c r="DS552" s="168"/>
      <c r="DT552" s="168"/>
      <c r="DU552" s="168"/>
      <c r="DV552" s="168"/>
      <c r="DW552" s="168"/>
      <c r="DX552" s="168"/>
      <c r="DY552" s="168"/>
      <c r="DZ552" s="168"/>
      <c r="EA552" s="168"/>
      <c r="EB552" s="168"/>
      <c r="EC552" s="168"/>
      <c r="ED552" s="168"/>
      <c r="EE552" s="168"/>
      <c r="EF552" s="168"/>
      <c r="EG552" s="168"/>
      <c r="EH552" s="168"/>
      <c r="EI552" s="168"/>
      <c r="EJ552" s="168"/>
      <c r="EK552" s="168"/>
      <c r="EL552" s="168"/>
      <c r="EM552" s="168"/>
      <c r="EN552" s="168"/>
      <c r="EO552" s="168"/>
      <c r="EP552" s="168"/>
      <c r="EQ552" s="168"/>
      <c r="ER552" s="168"/>
      <c r="ES552" s="168"/>
      <c r="ET552" s="168"/>
      <c r="EU552" s="168"/>
      <c r="EV552" s="168"/>
      <c r="EW552" s="168"/>
      <c r="EX552" s="168"/>
      <c r="EY552" s="168"/>
      <c r="EZ552" s="168"/>
      <c r="FA552" s="168"/>
      <c r="FB552" s="168"/>
      <c r="FC552" s="168"/>
      <c r="FD552" s="168"/>
      <c r="FE552" s="168"/>
      <c r="FF552" s="168"/>
      <c r="FG552" s="168"/>
      <c r="FH552" s="168"/>
      <c r="FI552" s="168"/>
      <c r="FJ552" s="168"/>
      <c r="FK552" s="168"/>
      <c r="FL552" s="168"/>
      <c r="FM552" s="168"/>
      <c r="FN552" s="168"/>
      <c r="FO552" s="168"/>
      <c r="FP552" s="168"/>
      <c r="FQ552" s="168"/>
      <c r="FR552" s="168"/>
      <c r="FS552" s="168"/>
      <c r="FT552" s="168"/>
      <c r="FU552" s="168"/>
      <c r="FV552" s="168"/>
      <c r="FW552" s="168"/>
      <c r="FX552" s="168"/>
      <c r="FY552" s="168"/>
      <c r="FZ552" s="168"/>
      <c r="GA552" s="168"/>
      <c r="GB552" s="168"/>
      <c r="GC552" s="168"/>
      <c r="GD552" s="168"/>
      <c r="GE552" s="168"/>
      <c r="GF552" s="168"/>
      <c r="GG552" s="168"/>
      <c r="GH552" s="168"/>
      <c r="GI552" s="168"/>
      <c r="GJ552" s="168"/>
      <c r="GK552" s="168"/>
      <c r="GL552" s="168"/>
      <c r="GM552" s="168"/>
      <c r="GN552" s="168"/>
      <c r="GO552" s="168"/>
      <c r="GP552" s="168"/>
      <c r="GQ552" s="168"/>
      <c r="GR552" s="168"/>
      <c r="GS552" s="168"/>
      <c r="GT552" s="168"/>
      <c r="GU552" s="168"/>
      <c r="GV552" s="168"/>
      <c r="GW552" s="168"/>
      <c r="GX552" s="168"/>
      <c r="GY552" s="168"/>
      <c r="GZ552" s="168"/>
      <c r="HA552" s="168"/>
      <c r="HB552" s="168"/>
      <c r="HC552" s="168"/>
      <c r="HD552" s="168"/>
      <c r="HE552" s="168"/>
      <c r="HF552" s="168"/>
      <c r="HG552" s="168"/>
      <c r="HH552" s="168"/>
      <c r="HI552" s="168"/>
      <c r="HJ552" s="168"/>
      <c r="HK552" s="168"/>
      <c r="HL552" s="168"/>
      <c r="HM552" s="168"/>
      <c r="HN552" s="168"/>
      <c r="HO552" s="168"/>
      <c r="HP552" s="168"/>
      <c r="HQ552" s="168"/>
      <c r="HR552" s="168"/>
      <c r="HS552" s="168"/>
      <c r="HT552" s="168"/>
      <c r="HU552" s="168"/>
      <c r="HV552" s="168"/>
      <c r="HW552" s="168"/>
      <c r="HX552" s="168"/>
      <c r="HY552" s="168"/>
      <c r="HZ552" s="168"/>
      <c r="IA552" s="168"/>
      <c r="IB552" s="168"/>
      <c r="IC552" s="168"/>
      <c r="ID552" s="168"/>
      <c r="IE552" s="168"/>
      <c r="IF552" s="168"/>
      <c r="IG552" s="168"/>
      <c r="IH552" s="168"/>
      <c r="II552" s="168"/>
      <c r="IJ552" s="168"/>
      <c r="IK552" s="168"/>
      <c r="IL552" s="168"/>
      <c r="IM552" s="168"/>
      <c r="IN552" s="168"/>
      <c r="IO552" s="168"/>
      <c r="IP552" s="168"/>
      <c r="IQ552" s="168"/>
      <c r="IR552" s="168"/>
    </row>
    <row r="553" spans="1:252" s="169" customFormat="1" x14ac:dyDescent="0.25">
      <c r="A553" s="20"/>
      <c r="B553" s="7"/>
      <c r="C553" s="22"/>
      <c r="D553" s="23"/>
      <c r="E553" s="22"/>
      <c r="F553" s="22"/>
      <c r="G553" s="25"/>
      <c r="H553" s="168"/>
      <c r="I553" s="168"/>
      <c r="J553" s="168"/>
      <c r="K553" s="168"/>
      <c r="L553" s="168"/>
      <c r="M553" s="168"/>
      <c r="N553" s="168"/>
      <c r="O553" s="168"/>
      <c r="P553" s="168"/>
      <c r="Q553" s="168"/>
      <c r="R553" s="168"/>
      <c r="S553" s="168"/>
      <c r="T553" s="168"/>
      <c r="U553" s="168"/>
      <c r="V553" s="168"/>
      <c r="W553" s="168"/>
      <c r="X553" s="168"/>
      <c r="Y553" s="168"/>
      <c r="Z553" s="168"/>
      <c r="AA553" s="168"/>
      <c r="AB553" s="168"/>
      <c r="AC553" s="168"/>
      <c r="AD553" s="168"/>
      <c r="AE553" s="168"/>
      <c r="AF553" s="168"/>
      <c r="AG553" s="168"/>
      <c r="AH553" s="168"/>
      <c r="AI553" s="168"/>
      <c r="AJ553" s="168"/>
      <c r="AK553" s="168"/>
      <c r="AL553" s="168"/>
      <c r="AM553" s="168"/>
      <c r="AN553" s="168"/>
      <c r="AO553" s="168"/>
      <c r="AP553" s="168"/>
      <c r="AQ553" s="168"/>
      <c r="AR553" s="168"/>
      <c r="AS553" s="168"/>
      <c r="AT553" s="168"/>
      <c r="AU553" s="168"/>
      <c r="AV553" s="168"/>
      <c r="AW553" s="168"/>
      <c r="AX553" s="168"/>
      <c r="AY553" s="168"/>
      <c r="AZ553" s="168"/>
      <c r="BA553" s="168"/>
      <c r="BB553" s="168"/>
      <c r="BC553" s="168"/>
      <c r="BD553" s="168"/>
      <c r="BE553" s="168"/>
      <c r="BF553" s="168"/>
      <c r="BG553" s="168"/>
      <c r="BH553" s="168"/>
      <c r="BI553" s="168"/>
      <c r="BJ553" s="168"/>
      <c r="BK553" s="168"/>
      <c r="BL553" s="168"/>
      <c r="BM553" s="168"/>
      <c r="BN553" s="168"/>
      <c r="BO553" s="168"/>
      <c r="BP553" s="168"/>
      <c r="BQ553" s="168"/>
      <c r="BR553" s="168"/>
      <c r="BS553" s="168"/>
      <c r="BT553" s="168"/>
      <c r="BU553" s="168"/>
      <c r="BV553" s="168"/>
      <c r="BW553" s="168"/>
      <c r="BX553" s="168"/>
      <c r="BY553" s="168"/>
      <c r="BZ553" s="168"/>
      <c r="CA553" s="168"/>
      <c r="CB553" s="168"/>
      <c r="CC553" s="168"/>
      <c r="CD553" s="168"/>
      <c r="CE553" s="168"/>
      <c r="CF553" s="168"/>
      <c r="CG553" s="168"/>
      <c r="CH553" s="168"/>
      <c r="CI553" s="168"/>
      <c r="CJ553" s="168"/>
      <c r="CK553" s="168"/>
      <c r="CL553" s="168"/>
      <c r="CM553" s="168"/>
      <c r="CN553" s="168"/>
      <c r="CO553" s="168"/>
      <c r="CP553" s="168"/>
      <c r="CQ553" s="168"/>
      <c r="CR553" s="168"/>
      <c r="CS553" s="168"/>
      <c r="CT553" s="168"/>
      <c r="CU553" s="168"/>
      <c r="CV553" s="168"/>
      <c r="CW553" s="168"/>
      <c r="CX553" s="168"/>
      <c r="CY553" s="168"/>
      <c r="CZ553" s="168"/>
      <c r="DA553" s="168"/>
      <c r="DB553" s="168"/>
      <c r="DC553" s="168"/>
      <c r="DD553" s="168"/>
      <c r="DE553" s="168"/>
      <c r="DF553" s="168"/>
      <c r="DG553" s="168"/>
      <c r="DH553" s="168"/>
      <c r="DI553" s="168"/>
      <c r="DJ553" s="168"/>
      <c r="DK553" s="168"/>
      <c r="DL553" s="168"/>
      <c r="DM553" s="168"/>
      <c r="DN553" s="168"/>
      <c r="DO553" s="168"/>
      <c r="DP553" s="168"/>
      <c r="DQ553" s="168"/>
      <c r="DR553" s="168"/>
      <c r="DS553" s="168"/>
      <c r="DT553" s="168"/>
      <c r="DU553" s="168"/>
      <c r="DV553" s="168"/>
      <c r="DW553" s="168"/>
      <c r="DX553" s="168"/>
      <c r="DY553" s="168"/>
      <c r="DZ553" s="168"/>
      <c r="EA553" s="168"/>
      <c r="EB553" s="168"/>
      <c r="EC553" s="168"/>
      <c r="ED553" s="168"/>
      <c r="EE553" s="168"/>
      <c r="EF553" s="168"/>
      <c r="EG553" s="168"/>
      <c r="EH553" s="168"/>
      <c r="EI553" s="168"/>
      <c r="EJ553" s="168"/>
      <c r="EK553" s="168"/>
      <c r="EL553" s="168"/>
      <c r="EM553" s="168"/>
      <c r="EN553" s="168"/>
      <c r="EO553" s="168"/>
      <c r="EP553" s="168"/>
      <c r="EQ553" s="168"/>
      <c r="ER553" s="168"/>
      <c r="ES553" s="168"/>
      <c r="ET553" s="168"/>
      <c r="EU553" s="168"/>
      <c r="EV553" s="168"/>
      <c r="EW553" s="168"/>
      <c r="EX553" s="168"/>
      <c r="EY553" s="168"/>
      <c r="EZ553" s="168"/>
      <c r="FA553" s="168"/>
      <c r="FB553" s="168"/>
      <c r="FC553" s="168"/>
      <c r="FD553" s="168"/>
      <c r="FE553" s="168"/>
      <c r="FF553" s="168"/>
      <c r="FG553" s="168"/>
      <c r="FH553" s="168"/>
      <c r="FI553" s="168"/>
      <c r="FJ553" s="168"/>
      <c r="FK553" s="168"/>
      <c r="FL553" s="168"/>
      <c r="FM553" s="168"/>
      <c r="FN553" s="168"/>
      <c r="FO553" s="168"/>
      <c r="FP553" s="168"/>
      <c r="FQ553" s="168"/>
      <c r="FR553" s="168"/>
      <c r="FS553" s="168"/>
      <c r="FT553" s="168"/>
      <c r="FU553" s="168"/>
      <c r="FV553" s="168"/>
      <c r="FW553" s="168"/>
      <c r="FX553" s="168"/>
      <c r="FY553" s="168"/>
      <c r="FZ553" s="168"/>
      <c r="GA553" s="168"/>
      <c r="GB553" s="168"/>
      <c r="GC553" s="168"/>
      <c r="GD553" s="168"/>
      <c r="GE553" s="168"/>
      <c r="GF553" s="168"/>
      <c r="GG553" s="168"/>
      <c r="GH553" s="168"/>
      <c r="GI553" s="168"/>
      <c r="GJ553" s="168"/>
      <c r="GK553" s="168"/>
      <c r="GL553" s="168"/>
      <c r="GM553" s="168"/>
      <c r="GN553" s="168"/>
      <c r="GO553" s="168"/>
      <c r="GP553" s="168"/>
      <c r="GQ553" s="168"/>
      <c r="GR553" s="168"/>
      <c r="GS553" s="168"/>
      <c r="GT553" s="168"/>
      <c r="GU553" s="168"/>
      <c r="GV553" s="168"/>
      <c r="GW553" s="168"/>
      <c r="GX553" s="168"/>
      <c r="GY553" s="168"/>
      <c r="GZ553" s="168"/>
      <c r="HA553" s="168"/>
      <c r="HB553" s="168"/>
      <c r="HC553" s="168"/>
      <c r="HD553" s="168"/>
      <c r="HE553" s="168"/>
      <c r="HF553" s="168"/>
      <c r="HG553" s="168"/>
      <c r="HH553" s="168"/>
      <c r="HI553" s="168"/>
      <c r="HJ553" s="168"/>
      <c r="HK553" s="168"/>
      <c r="HL553" s="168"/>
      <c r="HM553" s="168"/>
      <c r="HN553" s="168"/>
      <c r="HO553" s="168"/>
      <c r="HP553" s="168"/>
      <c r="HQ553" s="168"/>
      <c r="HR553" s="168"/>
      <c r="HS553" s="168"/>
      <c r="HT553" s="168"/>
      <c r="HU553" s="168"/>
      <c r="HV553" s="168"/>
      <c r="HW553" s="168"/>
      <c r="HX553" s="168"/>
      <c r="HY553" s="168"/>
      <c r="HZ553" s="168"/>
      <c r="IA553" s="168"/>
      <c r="IB553" s="168"/>
      <c r="IC553" s="168"/>
      <c r="ID553" s="168"/>
      <c r="IE553" s="168"/>
      <c r="IF553" s="168"/>
      <c r="IG553" s="168"/>
      <c r="IH553" s="168"/>
      <c r="II553" s="168"/>
      <c r="IJ553" s="168"/>
      <c r="IK553" s="168"/>
      <c r="IL553" s="168"/>
      <c r="IM553" s="168"/>
      <c r="IN553" s="168"/>
      <c r="IO553" s="168"/>
      <c r="IP553" s="168"/>
      <c r="IQ553" s="168"/>
      <c r="IR553" s="168"/>
    </row>
    <row r="554" spans="1:252" s="169" customFormat="1" x14ac:dyDescent="0.25">
      <c r="A554" s="20"/>
      <c r="B554" s="7"/>
      <c r="C554" s="22"/>
      <c r="D554" s="23"/>
      <c r="E554" s="22"/>
      <c r="F554" s="22"/>
      <c r="G554" s="25"/>
      <c r="H554" s="168"/>
      <c r="I554" s="168"/>
      <c r="J554" s="168"/>
      <c r="K554" s="168"/>
      <c r="L554" s="168"/>
      <c r="M554" s="168"/>
      <c r="N554" s="168"/>
      <c r="O554" s="168"/>
      <c r="P554" s="168"/>
      <c r="Q554" s="168"/>
      <c r="R554" s="168"/>
      <c r="S554" s="168"/>
      <c r="T554" s="168"/>
      <c r="U554" s="168"/>
      <c r="V554" s="168"/>
      <c r="W554" s="168"/>
      <c r="X554" s="168"/>
      <c r="Y554" s="168"/>
      <c r="Z554" s="168"/>
      <c r="AA554" s="168"/>
      <c r="AB554" s="168"/>
      <c r="AC554" s="168"/>
      <c r="AD554" s="168"/>
      <c r="AE554" s="168"/>
      <c r="AF554" s="168"/>
      <c r="AG554" s="168"/>
      <c r="AH554" s="168"/>
      <c r="AI554" s="168"/>
      <c r="AJ554" s="168"/>
      <c r="AK554" s="168"/>
      <c r="AL554" s="168"/>
      <c r="AM554" s="168"/>
      <c r="AN554" s="168"/>
      <c r="AO554" s="168"/>
      <c r="AP554" s="168"/>
      <c r="AQ554" s="168"/>
      <c r="AR554" s="168"/>
      <c r="AS554" s="168"/>
      <c r="AT554" s="168"/>
      <c r="AU554" s="168"/>
      <c r="AV554" s="168"/>
      <c r="AW554" s="168"/>
      <c r="AX554" s="168"/>
      <c r="AY554" s="168"/>
      <c r="AZ554" s="168"/>
      <c r="BA554" s="168"/>
      <c r="BB554" s="168"/>
      <c r="BC554" s="168"/>
      <c r="BD554" s="168"/>
      <c r="BE554" s="168"/>
      <c r="BF554" s="168"/>
      <c r="BG554" s="168"/>
      <c r="BH554" s="168"/>
      <c r="BI554" s="168"/>
      <c r="BJ554" s="168"/>
      <c r="BK554" s="168"/>
      <c r="BL554" s="168"/>
      <c r="BM554" s="168"/>
      <c r="BN554" s="168"/>
      <c r="BO554" s="168"/>
      <c r="BP554" s="168"/>
      <c r="BQ554" s="168"/>
      <c r="BR554" s="168"/>
      <c r="BS554" s="168"/>
      <c r="BT554" s="168"/>
      <c r="BU554" s="168"/>
      <c r="BV554" s="168"/>
      <c r="BW554" s="168"/>
      <c r="BX554" s="168"/>
      <c r="BY554" s="168"/>
      <c r="BZ554" s="168"/>
      <c r="CA554" s="168"/>
      <c r="CB554" s="168"/>
      <c r="CC554" s="168"/>
      <c r="CD554" s="168"/>
      <c r="CE554" s="168"/>
      <c r="CF554" s="168"/>
      <c r="CG554" s="168"/>
      <c r="CH554" s="168"/>
      <c r="CI554" s="168"/>
      <c r="CJ554" s="168"/>
      <c r="CK554" s="168"/>
      <c r="CL554" s="168"/>
      <c r="CM554" s="168"/>
      <c r="CN554" s="168"/>
      <c r="CO554" s="168"/>
      <c r="CP554" s="168"/>
      <c r="CQ554" s="168"/>
      <c r="CR554" s="168"/>
      <c r="CS554" s="168"/>
      <c r="CT554" s="168"/>
      <c r="CU554" s="168"/>
      <c r="CV554" s="168"/>
      <c r="CW554" s="168"/>
      <c r="CX554" s="168"/>
      <c r="CY554" s="168"/>
      <c r="CZ554" s="168"/>
      <c r="DA554" s="168"/>
      <c r="DB554" s="168"/>
      <c r="DC554" s="168"/>
      <c r="DD554" s="168"/>
      <c r="DE554" s="168"/>
      <c r="DF554" s="168"/>
      <c r="DG554" s="168"/>
      <c r="DH554" s="168"/>
      <c r="DI554" s="168"/>
      <c r="DJ554" s="168"/>
      <c r="DK554" s="168"/>
      <c r="DL554" s="168"/>
      <c r="DM554" s="168"/>
      <c r="DN554" s="168"/>
      <c r="DO554" s="168"/>
      <c r="DP554" s="168"/>
      <c r="DQ554" s="168"/>
      <c r="DR554" s="168"/>
      <c r="DS554" s="168"/>
      <c r="DT554" s="168"/>
      <c r="DU554" s="168"/>
      <c r="DV554" s="168"/>
      <c r="DW554" s="168"/>
      <c r="DX554" s="168"/>
      <c r="DY554" s="168"/>
      <c r="DZ554" s="168"/>
      <c r="EA554" s="168"/>
      <c r="EB554" s="168"/>
      <c r="EC554" s="168"/>
      <c r="ED554" s="168"/>
      <c r="EE554" s="168"/>
      <c r="EF554" s="168"/>
      <c r="EG554" s="168"/>
      <c r="EH554" s="168"/>
      <c r="EI554" s="168"/>
      <c r="EJ554" s="168"/>
      <c r="EK554" s="168"/>
      <c r="EL554" s="168"/>
      <c r="EM554" s="168"/>
      <c r="EN554" s="168"/>
      <c r="EO554" s="168"/>
      <c r="EP554" s="168"/>
      <c r="EQ554" s="168"/>
      <c r="ER554" s="168"/>
      <c r="ES554" s="168"/>
      <c r="ET554" s="168"/>
      <c r="EU554" s="168"/>
      <c r="EV554" s="168"/>
      <c r="EW554" s="168"/>
      <c r="EX554" s="168"/>
      <c r="EY554" s="168"/>
      <c r="EZ554" s="168"/>
      <c r="FA554" s="168"/>
      <c r="FB554" s="168"/>
      <c r="FC554" s="168"/>
      <c r="FD554" s="168"/>
      <c r="FE554" s="168"/>
      <c r="FF554" s="168"/>
      <c r="FG554" s="168"/>
      <c r="FH554" s="168"/>
      <c r="FI554" s="168"/>
      <c r="FJ554" s="168"/>
      <c r="FK554" s="168"/>
      <c r="FL554" s="168"/>
      <c r="FM554" s="168"/>
      <c r="FN554" s="168"/>
      <c r="FO554" s="168"/>
      <c r="FP554" s="168"/>
      <c r="FQ554" s="168"/>
      <c r="FR554" s="168"/>
      <c r="FS554" s="168"/>
      <c r="FT554" s="168"/>
      <c r="FU554" s="168"/>
      <c r="FV554" s="168"/>
      <c r="FW554" s="168"/>
      <c r="FX554" s="168"/>
      <c r="FY554" s="168"/>
      <c r="FZ554" s="168"/>
      <c r="GA554" s="168"/>
      <c r="GB554" s="168"/>
      <c r="GC554" s="168"/>
      <c r="GD554" s="168"/>
      <c r="GE554" s="168"/>
      <c r="GF554" s="168"/>
      <c r="GG554" s="168"/>
      <c r="GH554" s="168"/>
      <c r="GI554" s="168"/>
      <c r="GJ554" s="168"/>
      <c r="GK554" s="168"/>
      <c r="GL554" s="168"/>
      <c r="GM554" s="168"/>
      <c r="GN554" s="168"/>
      <c r="GO554" s="168"/>
      <c r="GP554" s="168"/>
      <c r="GQ554" s="168"/>
      <c r="GR554" s="168"/>
      <c r="GS554" s="168"/>
      <c r="GT554" s="168"/>
      <c r="GU554" s="168"/>
      <c r="GV554" s="168"/>
      <c r="GW554" s="168"/>
      <c r="GX554" s="168"/>
      <c r="GY554" s="168"/>
      <c r="GZ554" s="168"/>
      <c r="HA554" s="168"/>
      <c r="HB554" s="168"/>
      <c r="HC554" s="168"/>
      <c r="HD554" s="168"/>
      <c r="HE554" s="168"/>
      <c r="HF554" s="168"/>
      <c r="HG554" s="168"/>
      <c r="HH554" s="168"/>
      <c r="HI554" s="168"/>
      <c r="HJ554" s="168"/>
      <c r="HK554" s="168"/>
      <c r="HL554" s="168"/>
      <c r="HM554" s="168"/>
      <c r="HN554" s="168"/>
      <c r="HO554" s="168"/>
      <c r="HP554" s="168"/>
      <c r="HQ554" s="168"/>
      <c r="HR554" s="168"/>
      <c r="HS554" s="168"/>
      <c r="HT554" s="168"/>
      <c r="HU554" s="168"/>
      <c r="HV554" s="168"/>
      <c r="HW554" s="168"/>
      <c r="HX554" s="168"/>
      <c r="HY554" s="168"/>
      <c r="HZ554" s="168"/>
      <c r="IA554" s="168"/>
      <c r="IB554" s="168"/>
      <c r="IC554" s="168"/>
      <c r="ID554" s="168"/>
      <c r="IE554" s="168"/>
      <c r="IF554" s="168"/>
      <c r="IG554" s="168"/>
      <c r="IH554" s="168"/>
      <c r="II554" s="168"/>
      <c r="IJ554" s="168"/>
      <c r="IK554" s="168"/>
      <c r="IL554" s="168"/>
      <c r="IM554" s="168"/>
      <c r="IN554" s="168"/>
      <c r="IO554" s="168"/>
      <c r="IP554" s="168"/>
      <c r="IQ554" s="168"/>
      <c r="IR554" s="168"/>
    </row>
    <row r="555" spans="1:252" s="169" customFormat="1" x14ac:dyDescent="0.25">
      <c r="A555" s="170"/>
      <c r="B555" s="171" t="s">
        <v>436</v>
      </c>
      <c r="C555" s="59"/>
      <c r="D555" s="59"/>
      <c r="E555" s="172"/>
      <c r="F555" s="173"/>
      <c r="G555" s="174"/>
      <c r="H555" s="168"/>
      <c r="I555" s="168"/>
      <c r="J555" s="168"/>
      <c r="K555" s="168"/>
      <c r="L555" s="168"/>
      <c r="M555" s="168"/>
      <c r="N555" s="168"/>
      <c r="O555" s="168"/>
      <c r="P555" s="168"/>
      <c r="Q555" s="168"/>
      <c r="R555" s="168"/>
      <c r="S555" s="168"/>
      <c r="T555" s="168"/>
      <c r="U555" s="168"/>
      <c r="V555" s="168"/>
      <c r="W555" s="168"/>
      <c r="X555" s="168"/>
      <c r="Y555" s="168"/>
      <c r="Z555" s="168"/>
      <c r="AA555" s="168"/>
      <c r="AB555" s="168"/>
      <c r="AC555" s="168"/>
      <c r="AD555" s="168"/>
      <c r="AE555" s="168"/>
      <c r="AF555" s="168"/>
      <c r="AG555" s="168"/>
      <c r="AH555" s="168"/>
      <c r="AI555" s="168"/>
      <c r="AJ555" s="168"/>
      <c r="AK555" s="168"/>
      <c r="AL555" s="168"/>
      <c r="AM555" s="168"/>
      <c r="AN555" s="168"/>
      <c r="AO555" s="168"/>
      <c r="AP555" s="168"/>
      <c r="AQ555" s="168"/>
      <c r="AR555" s="168"/>
      <c r="AS555" s="168"/>
      <c r="AT555" s="168"/>
      <c r="AU555" s="168"/>
      <c r="AV555" s="168"/>
      <c r="AW555" s="168"/>
      <c r="AX555" s="168"/>
      <c r="AY555" s="168"/>
      <c r="AZ555" s="168"/>
      <c r="BA555" s="168"/>
      <c r="BB555" s="168"/>
      <c r="BC555" s="168"/>
      <c r="BD555" s="168"/>
      <c r="BE555" s="168"/>
      <c r="BF555" s="168"/>
      <c r="BG555" s="168"/>
      <c r="BH555" s="168"/>
      <c r="BI555" s="168"/>
      <c r="BJ555" s="168"/>
      <c r="BK555" s="168"/>
      <c r="BL555" s="168"/>
      <c r="BM555" s="168"/>
      <c r="BN555" s="168"/>
      <c r="BO555" s="168"/>
      <c r="BP555" s="168"/>
      <c r="BQ555" s="168"/>
      <c r="BR555" s="168"/>
      <c r="BS555" s="168"/>
      <c r="BT555" s="168"/>
      <c r="BU555" s="168"/>
      <c r="BV555" s="168"/>
      <c r="BW555" s="168"/>
      <c r="BX555" s="168"/>
      <c r="BY555" s="168"/>
      <c r="BZ555" s="168"/>
      <c r="CA555" s="168"/>
      <c r="CB555" s="168"/>
      <c r="CC555" s="168"/>
      <c r="CD555" s="168"/>
      <c r="CE555" s="168"/>
      <c r="CF555" s="168"/>
      <c r="CG555" s="168"/>
      <c r="CH555" s="168"/>
      <c r="CI555" s="168"/>
      <c r="CJ555" s="168"/>
      <c r="CK555" s="168"/>
      <c r="CL555" s="168"/>
      <c r="CM555" s="168"/>
      <c r="CN555" s="168"/>
      <c r="CO555" s="168"/>
      <c r="CP555" s="168"/>
      <c r="CQ555" s="168"/>
      <c r="CR555" s="168"/>
      <c r="CS555" s="168"/>
      <c r="CT555" s="168"/>
      <c r="CU555" s="168"/>
      <c r="CV555" s="168"/>
      <c r="CW555" s="168"/>
      <c r="CX555" s="168"/>
      <c r="CY555" s="168"/>
      <c r="CZ555" s="168"/>
      <c r="DA555" s="168"/>
      <c r="DB555" s="168"/>
      <c r="DC555" s="168"/>
      <c r="DD555" s="168"/>
      <c r="DE555" s="168"/>
      <c r="DF555" s="168"/>
      <c r="DG555" s="168"/>
      <c r="DH555" s="168"/>
      <c r="DI555" s="168"/>
      <c r="DJ555" s="168"/>
      <c r="DK555" s="168"/>
      <c r="DL555" s="168"/>
      <c r="DM555" s="168"/>
      <c r="DN555" s="168"/>
      <c r="DO555" s="168"/>
      <c r="DP555" s="168"/>
      <c r="DQ555" s="168"/>
      <c r="DR555" s="168"/>
      <c r="DS555" s="168"/>
      <c r="DT555" s="168"/>
      <c r="DU555" s="168"/>
      <c r="DV555" s="168"/>
      <c r="DW555" s="168"/>
      <c r="DX555" s="168"/>
      <c r="DY555" s="168"/>
      <c r="DZ555" s="168"/>
      <c r="EA555" s="168"/>
      <c r="EB555" s="168"/>
      <c r="EC555" s="168"/>
      <c r="ED555" s="168"/>
      <c r="EE555" s="168"/>
      <c r="EF555" s="168"/>
      <c r="EG555" s="168"/>
      <c r="EH555" s="168"/>
      <c r="EI555" s="168"/>
      <c r="EJ555" s="168"/>
      <c r="EK555" s="168"/>
      <c r="EL555" s="168"/>
      <c r="EM555" s="168"/>
      <c r="EN555" s="168"/>
      <c r="EO555" s="168"/>
      <c r="EP555" s="168"/>
      <c r="EQ555" s="168"/>
      <c r="ER555" s="168"/>
      <c r="ES555" s="168"/>
      <c r="ET555" s="168"/>
      <c r="EU555" s="168"/>
      <c r="EV555" s="168"/>
      <c r="EW555" s="168"/>
      <c r="EX555" s="168"/>
      <c r="EY555" s="168"/>
      <c r="EZ555" s="168"/>
      <c r="FA555" s="168"/>
      <c r="FB555" s="168"/>
      <c r="FC555" s="168"/>
      <c r="FD555" s="168"/>
      <c r="FE555" s="168"/>
      <c r="FF555" s="168"/>
      <c r="FG555" s="168"/>
      <c r="FH555" s="168"/>
      <c r="FI555" s="168"/>
      <c r="FJ555" s="168"/>
      <c r="FK555" s="168"/>
      <c r="FL555" s="168"/>
      <c r="FM555" s="168"/>
      <c r="FN555" s="168"/>
      <c r="FO555" s="168"/>
      <c r="FP555" s="168"/>
      <c r="FQ555" s="168"/>
      <c r="FR555" s="168"/>
      <c r="FS555" s="168"/>
      <c r="FT555" s="168"/>
      <c r="FU555" s="168"/>
      <c r="FV555" s="168"/>
      <c r="FW555" s="168"/>
      <c r="FX555" s="168"/>
      <c r="FY555" s="168"/>
      <c r="FZ555" s="168"/>
      <c r="GA555" s="168"/>
      <c r="GB555" s="168"/>
      <c r="GC555" s="168"/>
      <c r="GD555" s="168"/>
      <c r="GE555" s="168"/>
      <c r="GF555" s="168"/>
      <c r="GG555" s="168"/>
      <c r="GH555" s="168"/>
      <c r="GI555" s="168"/>
      <c r="GJ555" s="168"/>
      <c r="GK555" s="168"/>
      <c r="GL555" s="168"/>
      <c r="GM555" s="168"/>
      <c r="GN555" s="168"/>
      <c r="GO555" s="168"/>
      <c r="GP555" s="168"/>
      <c r="GQ555" s="168"/>
      <c r="GR555" s="168"/>
      <c r="GS555" s="168"/>
      <c r="GT555" s="168"/>
      <c r="GU555" s="168"/>
      <c r="GV555" s="168"/>
      <c r="GW555" s="168"/>
      <c r="GX555" s="168"/>
      <c r="GY555" s="168"/>
      <c r="GZ555" s="168"/>
      <c r="HA555" s="168"/>
      <c r="HB555" s="168"/>
      <c r="HC555" s="168"/>
      <c r="HD555" s="168"/>
      <c r="HE555" s="168"/>
      <c r="HF555" s="168"/>
      <c r="HG555" s="168"/>
      <c r="HH555" s="168"/>
      <c r="HI555" s="168"/>
      <c r="HJ555" s="168"/>
      <c r="HK555" s="168"/>
      <c r="HL555" s="168"/>
      <c r="HM555" s="168"/>
      <c r="HN555" s="168"/>
      <c r="HO555" s="168"/>
      <c r="HP555" s="168"/>
      <c r="HQ555" s="168"/>
      <c r="HR555" s="168"/>
      <c r="HS555" s="168"/>
      <c r="HT555" s="168"/>
      <c r="HU555" s="168"/>
      <c r="HV555" s="168"/>
      <c r="HW555" s="168"/>
      <c r="HX555" s="168"/>
      <c r="HY555" s="168"/>
      <c r="HZ555" s="168"/>
      <c r="IA555" s="168"/>
      <c r="IB555" s="168"/>
      <c r="IC555" s="168"/>
      <c r="ID555" s="168"/>
      <c r="IE555" s="168"/>
      <c r="IF555" s="168"/>
      <c r="IG555" s="168"/>
      <c r="IH555" s="168"/>
      <c r="II555" s="168"/>
      <c r="IJ555" s="168"/>
      <c r="IK555" s="168"/>
      <c r="IL555" s="168"/>
      <c r="IM555" s="168"/>
      <c r="IN555" s="168"/>
      <c r="IO555" s="168"/>
      <c r="IP555" s="168"/>
      <c r="IQ555" s="168"/>
      <c r="IR555" s="168"/>
    </row>
    <row r="556" spans="1:252" s="169" customFormat="1" ht="37.5" customHeight="1" x14ac:dyDescent="0.25">
      <c r="A556" s="84" t="s">
        <v>437</v>
      </c>
      <c r="B556" s="196" t="s">
        <v>438</v>
      </c>
      <c r="C556" s="196"/>
      <c r="D556" s="196"/>
      <c r="E556" s="196"/>
      <c r="F556" s="196"/>
      <c r="G556" s="196"/>
      <c r="H556" s="168"/>
      <c r="I556" s="168"/>
      <c r="J556" s="168"/>
      <c r="K556" s="168"/>
      <c r="L556" s="168"/>
      <c r="M556" s="168"/>
      <c r="N556" s="168"/>
      <c r="O556" s="168"/>
      <c r="P556" s="168"/>
      <c r="Q556" s="168"/>
      <c r="R556" s="168"/>
      <c r="S556" s="168"/>
      <c r="T556" s="168"/>
      <c r="U556" s="168"/>
      <c r="V556" s="168"/>
      <c r="W556" s="168"/>
      <c r="X556" s="168"/>
      <c r="Y556" s="168"/>
      <c r="Z556" s="168"/>
      <c r="AA556" s="168"/>
      <c r="AB556" s="168"/>
      <c r="AC556" s="168"/>
      <c r="AD556" s="168"/>
      <c r="AE556" s="168"/>
      <c r="AF556" s="168"/>
      <c r="AG556" s="168"/>
      <c r="AH556" s="168"/>
      <c r="AI556" s="168"/>
      <c r="AJ556" s="168"/>
      <c r="AK556" s="168"/>
      <c r="AL556" s="168"/>
      <c r="AM556" s="168"/>
      <c r="AN556" s="168"/>
      <c r="AO556" s="168"/>
      <c r="AP556" s="168"/>
      <c r="AQ556" s="168"/>
      <c r="AR556" s="168"/>
      <c r="AS556" s="168"/>
      <c r="AT556" s="168"/>
      <c r="AU556" s="168"/>
      <c r="AV556" s="168"/>
      <c r="AW556" s="168"/>
      <c r="AX556" s="168"/>
      <c r="AY556" s="168"/>
      <c r="AZ556" s="168"/>
      <c r="BA556" s="168"/>
      <c r="BB556" s="168"/>
      <c r="BC556" s="168"/>
      <c r="BD556" s="168"/>
      <c r="BE556" s="168"/>
      <c r="BF556" s="168"/>
      <c r="BG556" s="168"/>
      <c r="BH556" s="168"/>
      <c r="BI556" s="168"/>
      <c r="BJ556" s="168"/>
      <c r="BK556" s="168"/>
      <c r="BL556" s="168"/>
      <c r="BM556" s="168"/>
      <c r="BN556" s="168"/>
      <c r="BO556" s="168"/>
      <c r="BP556" s="168"/>
      <c r="BQ556" s="168"/>
      <c r="BR556" s="168"/>
      <c r="BS556" s="168"/>
      <c r="BT556" s="168"/>
      <c r="BU556" s="168"/>
      <c r="BV556" s="168"/>
      <c r="BW556" s="168"/>
      <c r="BX556" s="168"/>
      <c r="BY556" s="168"/>
      <c r="BZ556" s="168"/>
      <c r="CA556" s="168"/>
      <c r="CB556" s="168"/>
      <c r="CC556" s="168"/>
      <c r="CD556" s="168"/>
      <c r="CE556" s="168"/>
      <c r="CF556" s="168"/>
      <c r="CG556" s="168"/>
      <c r="CH556" s="168"/>
      <c r="CI556" s="168"/>
      <c r="CJ556" s="168"/>
      <c r="CK556" s="168"/>
      <c r="CL556" s="168"/>
      <c r="CM556" s="168"/>
      <c r="CN556" s="168"/>
      <c r="CO556" s="168"/>
      <c r="CP556" s="168"/>
      <c r="CQ556" s="168"/>
      <c r="CR556" s="168"/>
      <c r="CS556" s="168"/>
      <c r="CT556" s="168"/>
      <c r="CU556" s="168"/>
      <c r="CV556" s="168"/>
      <c r="CW556" s="168"/>
      <c r="CX556" s="168"/>
      <c r="CY556" s="168"/>
      <c r="CZ556" s="168"/>
      <c r="DA556" s="168"/>
      <c r="DB556" s="168"/>
      <c r="DC556" s="168"/>
      <c r="DD556" s="168"/>
      <c r="DE556" s="168"/>
      <c r="DF556" s="168"/>
      <c r="DG556" s="168"/>
      <c r="DH556" s="168"/>
      <c r="DI556" s="168"/>
      <c r="DJ556" s="168"/>
      <c r="DK556" s="168"/>
      <c r="DL556" s="168"/>
      <c r="DM556" s="168"/>
      <c r="DN556" s="168"/>
      <c r="DO556" s="168"/>
      <c r="DP556" s="168"/>
      <c r="DQ556" s="168"/>
      <c r="DR556" s="168"/>
      <c r="DS556" s="168"/>
      <c r="DT556" s="168"/>
      <c r="DU556" s="168"/>
      <c r="DV556" s="168"/>
      <c r="DW556" s="168"/>
      <c r="DX556" s="168"/>
      <c r="DY556" s="168"/>
      <c r="DZ556" s="168"/>
      <c r="EA556" s="168"/>
      <c r="EB556" s="168"/>
      <c r="EC556" s="168"/>
      <c r="ED556" s="168"/>
      <c r="EE556" s="168"/>
      <c r="EF556" s="168"/>
      <c r="EG556" s="168"/>
      <c r="EH556" s="168"/>
      <c r="EI556" s="168"/>
      <c r="EJ556" s="168"/>
      <c r="EK556" s="168"/>
      <c r="EL556" s="168"/>
      <c r="EM556" s="168"/>
      <c r="EN556" s="168"/>
      <c r="EO556" s="168"/>
      <c r="EP556" s="168"/>
      <c r="EQ556" s="168"/>
      <c r="ER556" s="168"/>
      <c r="ES556" s="168"/>
      <c r="ET556" s="168"/>
      <c r="EU556" s="168"/>
      <c r="EV556" s="168"/>
      <c r="EW556" s="168"/>
      <c r="EX556" s="168"/>
      <c r="EY556" s="168"/>
      <c r="EZ556" s="168"/>
      <c r="FA556" s="168"/>
      <c r="FB556" s="168"/>
      <c r="FC556" s="168"/>
      <c r="FD556" s="168"/>
      <c r="FE556" s="168"/>
      <c r="FF556" s="168"/>
      <c r="FG556" s="168"/>
      <c r="FH556" s="168"/>
      <c r="FI556" s="168"/>
      <c r="FJ556" s="168"/>
      <c r="FK556" s="168"/>
      <c r="FL556" s="168"/>
      <c r="FM556" s="168"/>
      <c r="FN556" s="168"/>
      <c r="FO556" s="168"/>
      <c r="FP556" s="168"/>
      <c r="FQ556" s="168"/>
      <c r="FR556" s="168"/>
      <c r="FS556" s="168"/>
      <c r="FT556" s="168"/>
      <c r="FU556" s="168"/>
      <c r="FV556" s="168"/>
      <c r="FW556" s="168"/>
      <c r="FX556" s="168"/>
      <c r="FY556" s="168"/>
      <c r="FZ556" s="168"/>
      <c r="GA556" s="168"/>
      <c r="GB556" s="168"/>
      <c r="GC556" s="168"/>
      <c r="GD556" s="168"/>
      <c r="GE556" s="168"/>
      <c r="GF556" s="168"/>
      <c r="GG556" s="168"/>
      <c r="GH556" s="168"/>
      <c r="GI556" s="168"/>
      <c r="GJ556" s="168"/>
      <c r="GK556" s="168"/>
      <c r="GL556" s="168"/>
      <c r="GM556" s="168"/>
      <c r="GN556" s="168"/>
      <c r="GO556" s="168"/>
      <c r="GP556" s="168"/>
      <c r="GQ556" s="168"/>
      <c r="GR556" s="168"/>
      <c r="GS556" s="168"/>
      <c r="GT556" s="168"/>
      <c r="GU556" s="168"/>
      <c r="GV556" s="168"/>
      <c r="GW556" s="168"/>
      <c r="GX556" s="168"/>
      <c r="GY556" s="168"/>
      <c r="GZ556" s="168"/>
      <c r="HA556" s="168"/>
      <c r="HB556" s="168"/>
      <c r="HC556" s="168"/>
      <c r="HD556" s="168"/>
      <c r="HE556" s="168"/>
      <c r="HF556" s="168"/>
      <c r="HG556" s="168"/>
      <c r="HH556" s="168"/>
      <c r="HI556" s="168"/>
      <c r="HJ556" s="168"/>
      <c r="HK556" s="168"/>
      <c r="HL556" s="168"/>
      <c r="HM556" s="168"/>
      <c r="HN556" s="168"/>
      <c r="HO556" s="168"/>
      <c r="HP556" s="168"/>
      <c r="HQ556" s="168"/>
      <c r="HR556" s="168"/>
      <c r="HS556" s="168"/>
      <c r="HT556" s="168"/>
      <c r="HU556" s="168"/>
      <c r="HV556" s="168"/>
      <c r="HW556" s="168"/>
      <c r="HX556" s="168"/>
      <c r="HY556" s="168"/>
      <c r="HZ556" s="168"/>
      <c r="IA556" s="168"/>
      <c r="IB556" s="168"/>
      <c r="IC556" s="168"/>
      <c r="ID556" s="168"/>
      <c r="IE556" s="168"/>
      <c r="IF556" s="168"/>
      <c r="IG556" s="168"/>
      <c r="IH556" s="168"/>
      <c r="II556" s="168"/>
      <c r="IJ556" s="168"/>
      <c r="IK556" s="168"/>
      <c r="IL556" s="168"/>
      <c r="IM556" s="168"/>
      <c r="IN556" s="168"/>
      <c r="IO556" s="168"/>
      <c r="IP556" s="168"/>
      <c r="IQ556" s="168"/>
      <c r="IR556" s="168"/>
    </row>
    <row r="557" spans="1:252" ht="34.5" customHeight="1" x14ac:dyDescent="0.25">
      <c r="A557" s="175" t="s">
        <v>439</v>
      </c>
      <c r="B557" s="199" t="s">
        <v>440</v>
      </c>
      <c r="C557" s="199"/>
      <c r="D557" s="199"/>
      <c r="E557" s="199"/>
      <c r="F557" s="199"/>
      <c r="G557" s="199"/>
    </row>
    <row r="558" spans="1:252" ht="15.95" customHeight="1" x14ac:dyDescent="0.25">
      <c r="A558" s="20" t="s">
        <v>441</v>
      </c>
      <c r="B558" s="196" t="s">
        <v>442</v>
      </c>
      <c r="C558" s="196"/>
      <c r="D558" s="196"/>
      <c r="E558" s="196"/>
      <c r="F558" s="196"/>
      <c r="G558" s="196"/>
    </row>
    <row r="559" spans="1:252" ht="30.75" customHeight="1" x14ac:dyDescent="0.25">
      <c r="A559" s="176" t="s">
        <v>443</v>
      </c>
      <c r="B559" s="200" t="s">
        <v>444</v>
      </c>
      <c r="C559" s="200"/>
      <c r="D559" s="200"/>
      <c r="E559" s="200"/>
      <c r="F559" s="200"/>
      <c r="G559" s="200"/>
    </row>
    <row r="560" spans="1:252" ht="15.95" customHeight="1" x14ac:dyDescent="0.25">
      <c r="A560" s="177" t="s">
        <v>445</v>
      </c>
      <c r="B560" s="196" t="s">
        <v>446</v>
      </c>
      <c r="C560" s="196"/>
      <c r="D560" s="196"/>
      <c r="E560" s="196"/>
      <c r="F560" s="196"/>
      <c r="G560" s="196"/>
    </row>
    <row r="561" spans="1:252" ht="15.95" customHeight="1" x14ac:dyDescent="0.25">
      <c r="A561" s="177" t="s">
        <v>447</v>
      </c>
      <c r="B561" s="196" t="s">
        <v>448</v>
      </c>
      <c r="C561" s="196"/>
      <c r="D561" s="196"/>
      <c r="E561" s="196"/>
      <c r="F561" s="196"/>
      <c r="G561" s="196"/>
    </row>
    <row r="562" spans="1:252" ht="15.95" customHeight="1" x14ac:dyDescent="0.25"/>
    <row r="563" spans="1:252" s="178" customFormat="1" x14ac:dyDescent="0.25"/>
    <row r="564" spans="1:252" x14ac:dyDescent="0.25">
      <c r="A564" s="180"/>
      <c r="B564" s="180"/>
      <c r="C564" s="28"/>
      <c r="D564" s="179"/>
      <c r="E564" s="35"/>
      <c r="F564" s="28"/>
    </row>
    <row r="565" spans="1:252" x14ac:dyDescent="0.25">
      <c r="A565" s="7"/>
      <c r="B565" s="7"/>
    </row>
    <row r="566" spans="1:252" x14ac:dyDescent="0.25">
      <c r="A566" s="201" t="s">
        <v>449</v>
      </c>
      <c r="B566" s="201"/>
    </row>
    <row r="567" spans="1:252" s="22" customFormat="1" x14ac:dyDescent="0.25">
      <c r="A567" s="181" t="s">
        <v>450</v>
      </c>
      <c r="B567" s="181"/>
      <c r="D567" s="23"/>
      <c r="E567" s="24"/>
      <c r="G567" s="25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7"/>
      <c r="CF567" s="7"/>
      <c r="CG567" s="7"/>
      <c r="CH567" s="7"/>
      <c r="CI567" s="7"/>
      <c r="CJ567" s="7"/>
      <c r="CK567" s="7"/>
      <c r="CL567" s="7"/>
      <c r="CM567" s="7"/>
      <c r="CN567" s="7"/>
      <c r="CO567" s="7"/>
      <c r="CP567" s="7"/>
      <c r="CQ567" s="7"/>
      <c r="CR567" s="7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7"/>
      <c r="DI567" s="7"/>
      <c r="DJ567" s="7"/>
      <c r="DK567" s="7"/>
      <c r="DL567" s="7"/>
      <c r="DM567" s="7"/>
      <c r="DN567" s="7"/>
      <c r="DO567" s="7"/>
      <c r="DP567" s="7"/>
      <c r="DQ567" s="7"/>
      <c r="DR567" s="7"/>
      <c r="DS567" s="7"/>
      <c r="DT567" s="7"/>
      <c r="DU567" s="7"/>
      <c r="DV567" s="7"/>
      <c r="DW567" s="7"/>
      <c r="DX567" s="7"/>
      <c r="DY567" s="7"/>
      <c r="DZ567" s="7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7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  <c r="HK567" s="7"/>
      <c r="HL567" s="7"/>
      <c r="HM567" s="7"/>
      <c r="HN567" s="7"/>
      <c r="HO567" s="7"/>
      <c r="HP567" s="7"/>
      <c r="HQ567" s="7"/>
      <c r="HR567" s="7"/>
      <c r="HS567" s="7"/>
      <c r="HT567" s="7"/>
      <c r="HU567" s="7"/>
      <c r="HV567" s="7"/>
      <c r="HW567" s="7"/>
      <c r="HX567" s="7"/>
      <c r="HY567" s="7"/>
      <c r="HZ567" s="7"/>
      <c r="IA567" s="7"/>
      <c r="IB567" s="7"/>
      <c r="IC567" s="7"/>
      <c r="ID567" s="7"/>
      <c r="IE567" s="7"/>
      <c r="IF567" s="7"/>
      <c r="IG567" s="7"/>
      <c r="IH567" s="7"/>
      <c r="II567" s="7"/>
      <c r="IJ567" s="7"/>
      <c r="IK567" s="7"/>
      <c r="IL567" s="7"/>
      <c r="IM567" s="7"/>
      <c r="IN567" s="7"/>
      <c r="IO567" s="7"/>
      <c r="IP567" s="7"/>
      <c r="IQ567" s="7"/>
      <c r="IR567" s="7"/>
    </row>
    <row r="568" spans="1:252" x14ac:dyDescent="0.25">
      <c r="A568" s="181" t="s">
        <v>451</v>
      </c>
      <c r="B568" s="181"/>
    </row>
  </sheetData>
  <mergeCells count="43">
    <mergeCell ref="A566:B566"/>
    <mergeCell ref="B561:G561"/>
    <mergeCell ref="B524:D524"/>
    <mergeCell ref="B527:C527"/>
    <mergeCell ref="B529:C529"/>
    <mergeCell ref="B539:E539"/>
    <mergeCell ref="B543:E543"/>
    <mergeCell ref="B552:E552"/>
    <mergeCell ref="B556:G556"/>
    <mergeCell ref="B557:G557"/>
    <mergeCell ref="B558:G558"/>
    <mergeCell ref="B559:G559"/>
    <mergeCell ref="B560:G560"/>
    <mergeCell ref="B523:C523"/>
    <mergeCell ref="B497:E497"/>
    <mergeCell ref="B498:E498"/>
    <mergeCell ref="B499:E499"/>
    <mergeCell ref="B500:E500"/>
    <mergeCell ref="B501:E501"/>
    <mergeCell ref="B502:E502"/>
    <mergeCell ref="B503:E503"/>
    <mergeCell ref="B504:E504"/>
    <mergeCell ref="B508:E508"/>
    <mergeCell ref="B514:E514"/>
    <mergeCell ref="B517:E517"/>
    <mergeCell ref="B492:E492"/>
    <mergeCell ref="B17:E17"/>
    <mergeCell ref="B199:E199"/>
    <mergeCell ref="B312:E312"/>
    <mergeCell ref="B369:E369"/>
    <mergeCell ref="B422:E422"/>
    <mergeCell ref="B424:G424"/>
    <mergeCell ref="B434:E434"/>
    <mergeCell ref="B436:G436"/>
    <mergeCell ref="C437:D437"/>
    <mergeCell ref="B472:E472"/>
    <mergeCell ref="B474:D474"/>
    <mergeCell ref="A6:G6"/>
    <mergeCell ref="A1:E1"/>
    <mergeCell ref="A2:B2"/>
    <mergeCell ref="A3:B3"/>
    <mergeCell ref="B4:E4"/>
    <mergeCell ref="A5:G5"/>
  </mergeCells>
  <pageMargins left="0.70866141732283472" right="0.70866141732283472" top="0.51181102362204722" bottom="0.74803149606299213" header="0.31496062992125984" footer="0.31496062992125984"/>
  <pageSetup scale="79" orientation="portrait" r:id="rId1"/>
  <headerFooter>
    <oddFooter>&amp;L&amp;P/&amp;N&amp;RAyudantía de Puerto Plata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AYUDANTIA PUER. PLAT.</vt:lpstr>
      <vt:lpstr>'LISTADO AYUDANTIA PUER. PLAT.'!Área_de_impresión</vt:lpstr>
      <vt:lpstr>'LISTADO AYUDANTIA PUER. PLAT.'!Títulos_a_imprimir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Lopez</dc:creator>
  <cp:lastModifiedBy>Juan Pablo Mota De Jesus</cp:lastModifiedBy>
  <dcterms:created xsi:type="dcterms:W3CDTF">2018-02-13T15:18:52Z</dcterms:created>
  <dcterms:modified xsi:type="dcterms:W3CDTF">2018-02-13T19:08:21Z</dcterms:modified>
</cp:coreProperties>
</file>